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S-DFS\Poles\PHARMACIE\PHARMACIE\Privé\G3- Cellule Marchés\PARTAGE CELLULE MARCHES\CONSULTATIONS\M - ALIMENTATION INFANTILE\2026 - PAALI - 2026PHIE0002\03 - DOCUMENTS DE MARCHE\A REVOIR\"/>
    </mc:Choice>
  </mc:AlternateContent>
  <workbookProtection workbookAlgorithmName="SHA-512" workbookHashValue="48VmxomFkmdiP1uVev0tL9kIVdSPHSDBdYHBIDawOYPKO2sWp3OYAnXPVeX7YP+7ckjipl839eKHRfjGQzaMJA==" workbookSaltValue="lSL4/e8fe3XVvXnf5Q6klg==" workbookSpinCount="100000" lockStructure="1"/>
  <bookViews>
    <workbookView xWindow="0" yWindow="0" windowWidth="25200" windowHeight="11985"/>
  </bookViews>
  <sheets>
    <sheet name="QUANTITES" sheetId="1" r:id="rId1"/>
    <sheet name="SPECIMENS-ECHANTILLONS" sheetId="6" r:id="rId2"/>
    <sheet name="LOTS" sheetId="4" r:id="rId3"/>
  </sheets>
  <definedNames>
    <definedName name="_xlnm._FilterDatabase" localSheetId="2" hidden="1">LOTS!$A$7:$E$7</definedName>
    <definedName name="_xlnm._FilterDatabase" localSheetId="0" hidden="1">QUANTITES!$A$8:$K$61</definedName>
    <definedName name="_xlnm._FilterDatabase" localSheetId="1" hidden="1">'SPECIMENS-ECHANTILLONS'!$A$8:$G$61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9" i="1"/>
  <c r="D12" i="4" l="1"/>
  <c r="E12" i="4" s="1"/>
  <c r="D13" i="4"/>
  <c r="E13" i="4" s="1"/>
  <c r="D14" i="4"/>
  <c r="E14" i="4" s="1"/>
  <c r="D15" i="4"/>
  <c r="E15" i="4" s="1"/>
  <c r="D16" i="4"/>
  <c r="E16" i="4" s="1"/>
  <c r="D17" i="4"/>
  <c r="E17" i="4" s="1"/>
  <c r="D18" i="4"/>
  <c r="E18" i="4" s="1"/>
  <c r="D19" i="4"/>
  <c r="E19" i="4" s="1"/>
  <c r="D20" i="4"/>
  <c r="E20" i="4" s="1"/>
  <c r="D21" i="4"/>
  <c r="E21" i="4" s="1"/>
  <c r="D22" i="4"/>
  <c r="E22" i="4" s="1"/>
  <c r="D23" i="4"/>
  <c r="E23" i="4" s="1"/>
  <c r="D24" i="4"/>
  <c r="E24" i="4" s="1"/>
  <c r="D25" i="4"/>
  <c r="E25" i="4" s="1"/>
  <c r="D26" i="4"/>
  <c r="E26" i="4" s="1"/>
  <c r="D27" i="4"/>
  <c r="E27" i="4" s="1"/>
  <c r="D28" i="4"/>
  <c r="E28" i="4" s="1"/>
  <c r="D29" i="4"/>
  <c r="E29" i="4" s="1"/>
  <c r="D30" i="4"/>
  <c r="E30" i="4" s="1"/>
  <c r="D31" i="4"/>
  <c r="E31" i="4" s="1"/>
  <c r="D32" i="4"/>
  <c r="E32" i="4" s="1"/>
  <c r="D33" i="4"/>
  <c r="E33" i="4" s="1"/>
  <c r="D34" i="4"/>
  <c r="E34" i="4" s="1"/>
  <c r="D35" i="4"/>
  <c r="E35" i="4" s="1"/>
  <c r="D36" i="4"/>
  <c r="E36" i="4" s="1"/>
  <c r="D37" i="4"/>
  <c r="E37" i="4" s="1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G14" i="1" l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I62" i="1" l="1"/>
  <c r="J62" i="1"/>
  <c r="K62" i="1"/>
  <c r="G62" i="6" l="1"/>
  <c r="H62" i="1" l="1"/>
  <c r="F62" i="1"/>
  <c r="F10" i="6"/>
  <c r="F11" i="6"/>
  <c r="F12" i="6"/>
  <c r="F13" i="6"/>
  <c r="F9" i="6"/>
  <c r="D8" i="4"/>
  <c r="D9" i="4"/>
  <c r="E9" i="4" s="1"/>
  <c r="D10" i="4"/>
  <c r="E10" i="4" s="1"/>
  <c r="D11" i="4"/>
  <c r="E11" i="4" s="1"/>
  <c r="G10" i="1"/>
  <c r="G11" i="1"/>
  <c r="G12" i="1"/>
  <c r="G13" i="1"/>
  <c r="G9" i="1"/>
  <c r="F62" i="6" l="1"/>
  <c r="D38" i="4"/>
  <c r="G62" i="1"/>
  <c r="E8" i="4"/>
  <c r="E38" i="4" s="1"/>
</calcChain>
</file>

<file path=xl/sharedStrings.xml><?xml version="1.0" encoding="utf-8"?>
<sst xmlns="http://schemas.openxmlformats.org/spreadsheetml/2006/main" count="418" uniqueCount="89">
  <si>
    <t>LOT</t>
  </si>
  <si>
    <t>LIBELLE DU LOT</t>
  </si>
  <si>
    <t>SOUS-LOT</t>
  </si>
  <si>
    <t>LIBELLE DU SOUS-LOT</t>
  </si>
  <si>
    <t>QUANTITE TOTALE
ESTIMATIVE</t>
  </si>
  <si>
    <t>CLASSE</t>
  </si>
  <si>
    <t>BRETAGNE OCCIDENTALE (29)</t>
  </si>
  <si>
    <r>
      <t xml:space="preserve">GROUPEMENT HOSPITALIER TERRITORIAL </t>
    </r>
    <r>
      <rPr>
        <b/>
        <sz val="16"/>
        <color theme="1"/>
        <rFont val="Calibri"/>
        <family val="2"/>
      </rPr>
      <t>→</t>
    </r>
  </si>
  <si>
    <t>C.H.U. DE BREST</t>
  </si>
  <si>
    <t>UNION HOSPITALIERE DE CORNOUAILLE (29)</t>
  </si>
  <si>
    <t>ANNEXE 3 - CAHIER DES CLAUSES PARTICULIERES (CCP)</t>
  </si>
  <si>
    <r>
      <t xml:space="preserve">QUANTITE TOTALE
MAXIMALE
</t>
    </r>
    <r>
      <rPr>
        <b/>
        <sz val="11"/>
        <color rgb="FFFF0000"/>
        <rFont val="Calibri"/>
        <family val="2"/>
        <scheme val="minor"/>
      </rPr>
      <t>(coefficient 4)</t>
    </r>
  </si>
  <si>
    <t>C.H. FERDINAND GRALL
(LANDERNEAU)</t>
  </si>
  <si>
    <r>
      <t xml:space="preserve">QUANTITES = </t>
    </r>
    <r>
      <rPr>
        <b/>
        <sz val="12"/>
        <color rgb="FFFF0000"/>
        <rFont val="Calibri"/>
        <family val="2"/>
        <scheme val="minor"/>
      </rPr>
      <t>CONDITIONNEMENT D'USAGE</t>
    </r>
  </si>
  <si>
    <t>SPECIMENS/ECHANTILLONS PAR ETABLISSEMENTS</t>
  </si>
  <si>
    <t>TOTAL
SPECIMENS/ECHANTILLONS</t>
  </si>
  <si>
    <r>
      <t xml:space="preserve">QUANTITES ESTIMATIVES EXPRIMEES SUR </t>
    </r>
    <r>
      <rPr>
        <b/>
        <sz val="12"/>
        <color rgb="FFFF0000"/>
        <rFont val="Calibri"/>
        <family val="2"/>
        <scheme val="minor"/>
      </rPr>
      <t>12 MOIS</t>
    </r>
  </si>
  <si>
    <t>QUANTITES ESTIMATIVES PAR ETABLISSEMENTS</t>
  </si>
  <si>
    <t>QUANTITES ESTIMATIVES PAR LOTS</t>
  </si>
  <si>
    <t xml:space="preserve"> C.H.I. DE CORNOUAILLE
(QUIMPER - CONCARNEAU)</t>
  </si>
  <si>
    <t>C.H. DES PAYS DE MORLAIX</t>
  </si>
  <si>
    <t>Marché public n°2026PHIE0002</t>
  </si>
  <si>
    <t>01 LAITS INFANTILES</t>
  </si>
  <si>
    <t>ALIMENT POUR NOURRISSON A BASE D'HYDROLYSATS DE PROTEINES DE RIZ</t>
  </si>
  <si>
    <t>ALIMENT POUR ENFANT 0-6 MOIS</t>
  </si>
  <si>
    <t>ALIMENT POUR ENFANT 6-12 MOIS</t>
  </si>
  <si>
    <t>FORMULE EPAISSIE</t>
  </si>
  <si>
    <t>EPAISSISSANT A BASE D'AMIDON DE MAÏS</t>
  </si>
  <si>
    <t>POUDRE BOITE</t>
  </si>
  <si>
    <t>EPAISSISSANT A BASE DE CAROUBE</t>
  </si>
  <si>
    <t>GAMME D'ALIMENTATION ANTI-REGURGITATION</t>
  </si>
  <si>
    <t>ALIMENT NOURRISSON ANTI-REGURGITATION (EX 1ER AGE)</t>
  </si>
  <si>
    <t>ALIMENT SUITE ANTI-REGURGITATION (EX 2E AGE)</t>
  </si>
  <si>
    <t>GAMME D'ALIMENTATION INFANTILE NOURRISSON ET DE SUITE</t>
  </si>
  <si>
    <t>ALIMENT POUR NOURRISSON (EX 1ER AGE)</t>
  </si>
  <si>
    <t>ALIMENT DE SUITE (EX 2EME AGE)</t>
  </si>
  <si>
    <t>GAMME D'ALIMENTATION INFANTILE POUR NOURRISSON PREMATURE OU DE FAIBLE POIDS DE NAISSANCE</t>
  </si>
  <si>
    <t>ALIMENT POUR NOURRISSON PREMATURE OU DE FAIBLE POIDS DE NAISSANCE</t>
  </si>
  <si>
    <t>ALIMENT POUR NOURRISSON PREMATURE OU DE FAIBLE POIDS DE NAISSANCE (POIDS &lt;1,8KG)</t>
  </si>
  <si>
    <t>ALIMENT POUR NOURRISSON PREMATURE OU DE FAIBLE POIDS DE NAISSANCE (POIDS &gt;1,8KG)</t>
  </si>
  <si>
    <t>GAMME D'ALIMENTATION POUR ALLERGIE AUX PROTEINES DE LAIT DE VACHE</t>
  </si>
  <si>
    <t>ALIMENT DE SUITE (EX 2E AGE)</t>
  </si>
  <si>
    <t>GAMME D'ALIMENTATION POUR ALLERGIE AUX PROTEINES DE VACHE</t>
  </si>
  <si>
    <t>ALIMENT POUR ENFANT DE 0 A 1 AN</t>
  </si>
  <si>
    <t>ALIMENT POUR ENFANT DE PLUS D'UN AN</t>
  </si>
  <si>
    <t>SUPPLEMENT ENERGETIQUE AU LAIT MATERNEL</t>
  </si>
  <si>
    <t>POUDRE</t>
  </si>
  <si>
    <t>SUPPLEMENT PROTEIQUE AU LAIT MATERNEL</t>
  </si>
  <si>
    <t>02 DADFMS</t>
  </si>
  <si>
    <t>ACIDES AMINES POUR SUPPLEMENTATION EN CAS ERREURS INNEES DU METABOLISME DES PROTEINES</t>
  </si>
  <si>
    <t>CITRULLINE 1000 MG</t>
  </si>
  <si>
    <t>CREATINE 5000MG</t>
  </si>
  <si>
    <t>GLYCINE 500MG</t>
  </si>
  <si>
    <t>L-ARGININE 500MG</t>
  </si>
  <si>
    <t>LEUCINE 100MG</t>
  </si>
  <si>
    <t>MELANGE D'ACIDES AMINES EN CAS D'ACIDURIE GLUTARIQUE</t>
  </si>
  <si>
    <t>POUDRE POUR ENFANT 0 A 1 AN</t>
  </si>
  <si>
    <t>MELANGE D'ACIDES AMINES EN CAS DE LEUCINOSE</t>
  </si>
  <si>
    <t>POUDRE POUR ENFANT DE 0 A 1 AN</t>
  </si>
  <si>
    <t>MELANGE D'ACIDES AMINES EN CAS DE PHENYLCETONURIE</t>
  </si>
  <si>
    <t>POUDRE POUR ENFANT 1 A 10 ANS</t>
  </si>
  <si>
    <t>MELANGE D'ACIDES AMINES EN CAS DE TYROSINEMIE</t>
  </si>
  <si>
    <t>POUDRE - DIFFERENTES SAVEURS</t>
  </si>
  <si>
    <t>MELANGE D'ACIDES AMINES ESSENTIELS EN CAS D'ANOMALIE DE CYCLE DE L'UREE</t>
  </si>
  <si>
    <t>MELANGE DE GLUCIDES ET D'ACIDES AMINES ESSENTIELS EN CAS D'ANOMALIE DE CYCLE DE L'UREE</t>
  </si>
  <si>
    <t>POUDRE POUR ENFANT &gt; UN AN</t>
  </si>
  <si>
    <t>MELANGE DE GLUCIDES SANS PROTEINE</t>
  </si>
  <si>
    <t>POUDRE SACHET 132G</t>
  </si>
  <si>
    <t>MELANGE DE GLUCIDES, LIPIDES, VITAMINES, MINERAUX ET OLIGO-ELEMENTS FAIBLE APPORT EN CALCIUM</t>
  </si>
  <si>
    <t>MELANGE DE GLUCIDES, LIPIDES, VITAMINES, MINERAUX ET OLIGO-ELEMENTS POUR REGIME CETOGENE</t>
  </si>
  <si>
    <t>ENFANT DE 0 A 1 AN - POUDRE - GOUT NEUTRE - BOITE</t>
  </si>
  <si>
    <t>ENFANT &gt; 1 AN - POUDRE - GOUT NATURE - BOITE</t>
  </si>
  <si>
    <t>ENFANT &gt; 1 AN - POUDRE - GOUT VANILLE - BOITE</t>
  </si>
  <si>
    <t>LIQUIDE</t>
  </si>
  <si>
    <t>SEMI-SOLIDE - GOUT CHOCOLAT - POT</t>
  </si>
  <si>
    <t>SEMI-SOLIDE - GOUT FRUITS ROUGES - POT</t>
  </si>
  <si>
    <t>SEMI-SOLIDE - GOUT VANILLE - POT</t>
  </si>
  <si>
    <t>MELANGE DE VITAMINES, MINERAUX ET OLIGO-ELEMENTS POUR REGIME THERAPEUTIQUE</t>
  </si>
  <si>
    <t>POUDRE SACHET 6G</t>
  </si>
  <si>
    <t>COMPRIME 1,7G</t>
  </si>
  <si>
    <t>POUDRE SACHET 7G</t>
  </si>
  <si>
    <t>MELANGE GLUCIDO-LIPIDIQUE AVEC VITAMINES, MINERAUX ET OLIGO-ELEMENTS</t>
  </si>
  <si>
    <t>MELANGE GLUCIDO-LIPIDIQUE SANS VITAMINES, MINERAUX ET OLIGO-ELEMENTS</t>
  </si>
  <si>
    <t>MELANGE LIPIDIQUE ORAL A TENEUR ELEVEE EN TRIGLYCERIDE A CHAINE MOYENNE</t>
  </si>
  <si>
    <t>MELANGE LIPIDIQUE ORAL A TENEUR GARANTIE EN TRIGLYCERIDE A CHAINE MOYENNE</t>
  </si>
  <si>
    <t>EMULSION FINE</t>
  </si>
  <si>
    <t>HUILE</t>
  </si>
  <si>
    <t>MELANGE NUTRITIF COMPLET POUR LES PATIENTS ATTEINTS DE LA MALADIE DE CROHN</t>
  </si>
  <si>
    <t>POUDRE POUR ENFANT &gt; 5 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</si>
</sst>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Calibri"/>
      <family val="2"/>
    </font>
    <font>
      <b/>
      <sz val="16"/>
      <color theme="4"/>
      <name val="Calibri"/>
      <family val="2"/>
      <scheme val="minor"/>
    </font>
    <font>
      <b/>
      <sz val="16"/>
      <color theme="5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/>
    </xf>
    <xf numFmtId="3" fontId="0" fillId="5" borderId="1" xfId="0" applyNumberFormat="1" applyFill="1" applyBorder="1" applyAlignment="1">
      <alignment horizontal="center" vertical="center" wrapText="1"/>
    </xf>
    <xf numFmtId="3" fontId="1" fillId="6" borderId="3" xfId="0" applyNumberFormat="1" applyFont="1" applyFill="1" applyBorder="1" applyAlignment="1">
      <alignment horizontal="center" vertical="center" wrapText="1"/>
    </xf>
    <xf numFmtId="3" fontId="1" fillId="7" borderId="3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3" fontId="0" fillId="5" borderId="2" xfId="0" applyNumberForma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9" fillId="0" borderId="0" xfId="0" applyNumberFormat="1" applyFont="1" applyBorder="1" applyAlignment="1">
      <alignment horizontal="center" wrapText="1"/>
    </xf>
    <xf numFmtId="3" fontId="8" fillId="0" borderId="0" xfId="0" applyNumberFormat="1" applyFont="1" applyBorder="1" applyAlignment="1">
      <alignment horizontal="center" wrapText="1"/>
    </xf>
    <xf numFmtId="0" fontId="3" fillId="0" borderId="0" xfId="0" applyFont="1" applyFill="1" applyAlignment="1">
      <alignment vertical="center"/>
    </xf>
    <xf numFmtId="3" fontId="0" fillId="0" borderId="0" xfId="0" applyNumberFormat="1" applyFill="1" applyAlignment="1">
      <alignment horizontal="center" vertical="center"/>
    </xf>
    <xf numFmtId="3" fontId="10" fillId="0" borderId="0" xfId="0" applyNumberFormat="1" applyFont="1" applyFill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3" fontId="8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right" wrapText="1"/>
    </xf>
  </cellXfs>
  <cellStyles count="1">
    <cellStyle name="Normal" xfId="0" builtinId="0"/>
  </cellStyles>
  <dxfs count="29">
    <dxf>
      <numFmt numFmtId="3" formatCode="#,##0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fill>
        <patternFill patternType="solid">
          <fgColor indexed="64"/>
          <bgColor theme="8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" formatCode="#,##0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fill>
        <patternFill patternType="solid">
          <fgColor indexed="64"/>
          <bgColor theme="8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id="1" name="Tableau1" displayName="Tableau1" ref="A8:K61" totalsRowShown="0" headerRowDxfId="28" tableBorderDxfId="27">
  <autoFilter ref="A8:K61"/>
  <tableColumns count="11">
    <tableColumn id="1" name="CLASSE" dataDxfId="26"/>
    <tableColumn id="2" name="LOT" dataDxfId="25"/>
    <tableColumn id="3" name="LIBELLE DU LOT" dataDxfId="24"/>
    <tableColumn id="4" name="SOUS-LOT" dataDxfId="23"/>
    <tableColumn id="5" name="LIBELLE DU SOUS-LOT" dataDxfId="22"/>
    <tableColumn id="6" name="QUANTITE TOTALE_x000a_ESTIMATIVE" dataDxfId="21">
      <calculatedColumnFormula>SUM(Tableau1[[#This Row],[C.H.U. DE BREST]:[ C.H.I. DE CORNOUAILLE
(QUIMPER - CONCARNEAU)]])</calculatedColumnFormula>
    </tableColumn>
    <tableColumn id="7" name="QUANTITE TOTALE_x000a_MAXIMALE_x000a_(coefficient 4)" dataDxfId="20">
      <calculatedColumnFormula>F9*4</calculatedColumnFormula>
    </tableColumn>
    <tableColumn id="8" name="C.H.U. DE BREST" dataDxfId="19"/>
    <tableColumn id="9" name="C.H. DES PAYS DE MORLAIX" dataDxfId="18"/>
    <tableColumn id="10" name="C.H. FERDINAND GRALL_x000a_(LANDERNEAU)" dataDxfId="17"/>
    <tableColumn id="14" name=" C.H.I. DE CORNOUAILLE_x000a_(QUIMPER - CONCARNEAU)" dataDxfId="1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Tableau2" displayName="Tableau2" ref="A8:G61" totalsRowShown="0" headerRowDxfId="15" tableBorderDxfId="14">
  <autoFilter ref="A8:G61"/>
  <tableColumns count="7">
    <tableColumn id="1" name="CLASSE" dataDxfId="13"/>
    <tableColumn id="2" name="LOT" dataDxfId="12"/>
    <tableColumn id="3" name="LIBELLE DU LOT" dataDxfId="11"/>
    <tableColumn id="4" name="SOUS-LOT" dataDxfId="10"/>
    <tableColumn id="5" name="LIBELLE DU SOUS-LOT" dataDxfId="9"/>
    <tableColumn id="6" name="TOTAL_x000a_SPECIMENS/ECHANTILLONS" dataDxfId="8">
      <calculatedColumnFormula>+SUM(G9:G9)</calculatedColumnFormula>
    </tableColumn>
    <tableColumn id="7" name="C.H.U. DE BREST" dataDxfId="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3" name="Tableau3" displayName="Tableau3" ref="A7:E37" totalsRowShown="0" headerRowDxfId="6" tableBorderDxfId="5">
  <autoFilter ref="A7:E37"/>
  <tableColumns count="5">
    <tableColumn id="1" name="CLASSE" dataDxfId="4"/>
    <tableColumn id="2" name="LOT" dataDxfId="3"/>
    <tableColumn id="3" name="LIBELLE DU LOT" dataDxfId="2"/>
    <tableColumn id="4" name="QUANTITE TOTALE_x000a_ESTIMATIVE" dataDxfId="1">
      <calculatedColumnFormula>SUMIFS(QUANTITES!F:F,QUANTITES!B:B,LOTS!B8)</calculatedColumnFormula>
    </tableColumn>
    <tableColumn id="5" name="QUANTITE TOTALE_x000a_MAXIMALE_x000a_(coefficient 4)" dataDxfId="0">
      <calculatedColumnFormula>D8*4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showGridLines="0" tabSelected="1" zoomScale="85" zoomScaleNormal="85" workbookViewId="0">
      <pane xSplit="7" ySplit="8" topLeftCell="H57" activePane="bottomRight" state="frozen"/>
      <selection pane="topRight" activeCell="H1" sqref="H1"/>
      <selection pane="bottomLeft" activeCell="A9" sqref="A9"/>
      <selection pane="bottomRight" activeCell="E68" sqref="E68"/>
    </sheetView>
  </sheetViews>
  <sheetFormatPr baseColWidth="10" defaultColWidth="36.7109375" defaultRowHeight="15" outlineLevelCol="1" x14ac:dyDescent="0.25"/>
  <cols>
    <col min="1" max="1" width="30.7109375" style="31" customWidth="1" outlineLevel="1"/>
    <col min="2" max="2" width="9.7109375" style="1" bestFit="1" customWidth="1"/>
    <col min="3" max="3" width="60.7109375" style="31" customWidth="1"/>
    <col min="4" max="4" width="15.140625" style="1" bestFit="1" customWidth="1"/>
    <col min="5" max="5" width="60.7109375" style="31" customWidth="1"/>
    <col min="6" max="7" width="22.28515625" style="5" bestFit="1" customWidth="1"/>
    <col min="8" max="11" width="30.7109375" style="5" customWidth="1"/>
    <col min="12" max="16384" width="36.7109375" style="1"/>
  </cols>
  <sheetData>
    <row r="1" spans="1:11" ht="26.25" x14ac:dyDescent="0.25">
      <c r="A1" s="44" t="s">
        <v>17</v>
      </c>
      <c r="B1" s="44"/>
      <c r="C1" s="44"/>
      <c r="D1" s="44"/>
      <c r="E1" s="44"/>
      <c r="F1" s="44"/>
      <c r="G1" s="44"/>
      <c r="H1" s="12"/>
      <c r="I1" s="12"/>
      <c r="J1" s="12"/>
      <c r="K1" s="12"/>
    </row>
    <row r="2" spans="1:11" ht="23.25" x14ac:dyDescent="0.25">
      <c r="A2" s="45" t="s">
        <v>10</v>
      </c>
      <c r="B2" s="45"/>
      <c r="C2" s="45"/>
      <c r="D2" s="45"/>
      <c r="E2" s="45"/>
      <c r="F2" s="45"/>
      <c r="G2" s="45"/>
      <c r="H2" s="13"/>
      <c r="I2" s="13"/>
      <c r="J2" s="13"/>
      <c r="K2" s="13"/>
    </row>
    <row r="3" spans="1:11" s="15" customFormat="1" ht="23.25" x14ac:dyDescent="0.25">
      <c r="A3" s="47" t="s">
        <v>21</v>
      </c>
      <c r="B3" s="47"/>
      <c r="C3" s="47"/>
      <c r="D3" s="47"/>
      <c r="E3" s="47"/>
      <c r="F3" s="47"/>
      <c r="G3" s="47"/>
      <c r="H3" s="39"/>
      <c r="I3" s="39"/>
      <c r="J3" s="39"/>
      <c r="K3" s="39"/>
    </row>
    <row r="4" spans="1:11" s="15" customFormat="1" x14ac:dyDescent="0.25">
      <c r="A4" s="35"/>
      <c r="C4" s="35"/>
      <c r="E4" s="35"/>
      <c r="F4" s="40"/>
      <c r="G4" s="40"/>
      <c r="H4" s="40"/>
      <c r="I4" s="40"/>
      <c r="J4" s="40"/>
      <c r="K4" s="40"/>
    </row>
    <row r="5" spans="1:11" s="15" customFormat="1" ht="15.75" x14ac:dyDescent="0.25">
      <c r="A5" s="46" t="s">
        <v>16</v>
      </c>
      <c r="B5" s="46"/>
      <c r="C5" s="46"/>
      <c r="D5" s="46"/>
      <c r="E5" s="46"/>
      <c r="F5" s="46"/>
      <c r="G5" s="46"/>
      <c r="H5" s="14"/>
      <c r="I5" s="14"/>
      <c r="J5" s="14"/>
      <c r="K5" s="14"/>
    </row>
    <row r="7" spans="1:11" s="23" customFormat="1" ht="42" customHeight="1" x14ac:dyDescent="0.35">
      <c r="A7" s="49" t="s">
        <v>7</v>
      </c>
      <c r="B7" s="49"/>
      <c r="C7" s="49"/>
      <c r="D7" s="49"/>
      <c r="E7" s="49"/>
      <c r="F7" s="49"/>
      <c r="G7" s="49"/>
      <c r="H7" s="48" t="s">
        <v>6</v>
      </c>
      <c r="I7" s="48"/>
      <c r="J7" s="48"/>
      <c r="K7" s="37" t="s">
        <v>9</v>
      </c>
    </row>
    <row r="8" spans="1:11" s="4" customFormat="1" ht="45" x14ac:dyDescent="0.25">
      <c r="A8" s="32" t="s">
        <v>5</v>
      </c>
      <c r="B8" s="22" t="s">
        <v>0</v>
      </c>
      <c r="C8" s="21" t="s">
        <v>1</v>
      </c>
      <c r="D8" s="22" t="s">
        <v>2</v>
      </c>
      <c r="E8" s="21" t="s">
        <v>3</v>
      </c>
      <c r="F8" s="20" t="s">
        <v>4</v>
      </c>
      <c r="G8" s="20" t="s">
        <v>11</v>
      </c>
      <c r="H8" s="9" t="s">
        <v>8</v>
      </c>
      <c r="I8" s="9" t="s">
        <v>20</v>
      </c>
      <c r="J8" s="9" t="s">
        <v>12</v>
      </c>
      <c r="K8" s="10" t="s">
        <v>19</v>
      </c>
    </row>
    <row r="9" spans="1:11" ht="30" x14ac:dyDescent="0.25">
      <c r="A9" s="33" t="s">
        <v>22</v>
      </c>
      <c r="B9" s="3">
        <v>1</v>
      </c>
      <c r="C9" s="30" t="s">
        <v>23</v>
      </c>
      <c r="D9" s="2">
        <v>1</v>
      </c>
      <c r="E9" s="2" t="s">
        <v>24</v>
      </c>
      <c r="F9" s="8">
        <f>SUM(Tableau1[[#This Row],[C.H.U. DE BREST]:[ C.H.I. DE CORNOUAILLE
(QUIMPER - CONCARNEAU)]])</f>
        <v>136</v>
      </c>
      <c r="G9" s="8">
        <f>F9*4</f>
        <v>544</v>
      </c>
      <c r="H9" s="7">
        <v>100</v>
      </c>
      <c r="I9" s="7"/>
      <c r="J9" s="7">
        <v>6</v>
      </c>
      <c r="K9" s="6">
        <v>30</v>
      </c>
    </row>
    <row r="10" spans="1:11" ht="30" x14ac:dyDescent="0.25">
      <c r="A10" s="33" t="s">
        <v>22</v>
      </c>
      <c r="B10" s="3">
        <v>1</v>
      </c>
      <c r="C10" s="2" t="s">
        <v>23</v>
      </c>
      <c r="D10" s="2">
        <v>2</v>
      </c>
      <c r="E10" s="2" t="s">
        <v>25</v>
      </c>
      <c r="F10" s="8">
        <f>SUM(Tableau1[[#This Row],[C.H.U. DE BREST]:[ C.H.I. DE CORNOUAILLE
(QUIMPER - CONCARNEAU)]])</f>
        <v>30</v>
      </c>
      <c r="G10" s="8">
        <f t="shared" ref="G10:G13" si="0">F10*4</f>
        <v>120</v>
      </c>
      <c r="H10" s="7">
        <v>15</v>
      </c>
      <c r="I10" s="7"/>
      <c r="J10" s="7"/>
      <c r="K10" s="6">
        <v>15</v>
      </c>
    </row>
    <row r="11" spans="1:11" ht="30" x14ac:dyDescent="0.25">
      <c r="A11" s="33" t="s">
        <v>22</v>
      </c>
      <c r="B11" s="3">
        <v>1</v>
      </c>
      <c r="C11" s="2" t="s">
        <v>23</v>
      </c>
      <c r="D11" s="2">
        <v>3</v>
      </c>
      <c r="E11" s="2" t="s">
        <v>26</v>
      </c>
      <c r="F11" s="8">
        <f>SUM(Tableau1[[#This Row],[C.H.U. DE BREST]:[ C.H.I. DE CORNOUAILLE
(QUIMPER - CONCARNEAU)]])</f>
        <v>40</v>
      </c>
      <c r="G11" s="8">
        <f t="shared" si="0"/>
        <v>160</v>
      </c>
      <c r="H11" s="7">
        <v>10</v>
      </c>
      <c r="I11" s="7"/>
      <c r="J11" s="7"/>
      <c r="K11" s="6">
        <v>30</v>
      </c>
    </row>
    <row r="12" spans="1:11" x14ac:dyDescent="0.25">
      <c r="A12" s="33" t="s">
        <v>22</v>
      </c>
      <c r="B12" s="3">
        <v>2</v>
      </c>
      <c r="C12" s="2" t="s">
        <v>27</v>
      </c>
      <c r="D12" s="2">
        <v>1</v>
      </c>
      <c r="E12" s="2" t="s">
        <v>28</v>
      </c>
      <c r="F12" s="8">
        <f>SUM(Tableau1[[#This Row],[C.H.U. DE BREST]:[ C.H.I. DE CORNOUAILLE
(QUIMPER - CONCARNEAU)]])</f>
        <v>34</v>
      </c>
      <c r="G12" s="8">
        <f t="shared" si="0"/>
        <v>136</v>
      </c>
      <c r="H12" s="7">
        <v>24</v>
      </c>
      <c r="I12" s="7"/>
      <c r="J12" s="7"/>
      <c r="K12" s="6">
        <v>10</v>
      </c>
    </row>
    <row r="13" spans="1:11" x14ac:dyDescent="0.25">
      <c r="A13" s="33" t="s">
        <v>22</v>
      </c>
      <c r="B13" s="3">
        <v>3</v>
      </c>
      <c r="C13" s="2" t="s">
        <v>29</v>
      </c>
      <c r="D13" s="2">
        <v>1</v>
      </c>
      <c r="E13" s="2" t="s">
        <v>28</v>
      </c>
      <c r="F13" s="8">
        <f>SUM(Tableau1[[#This Row],[C.H.U. DE BREST]:[ C.H.I. DE CORNOUAILLE
(QUIMPER - CONCARNEAU)]])</f>
        <v>40</v>
      </c>
      <c r="G13" s="8">
        <f t="shared" si="0"/>
        <v>160</v>
      </c>
      <c r="H13" s="7">
        <v>30</v>
      </c>
      <c r="I13" s="7"/>
      <c r="J13" s="7"/>
      <c r="K13" s="6">
        <v>10</v>
      </c>
    </row>
    <row r="14" spans="1:11" x14ac:dyDescent="0.25">
      <c r="A14" s="42" t="s">
        <v>22</v>
      </c>
      <c r="B14" s="43">
        <v>4</v>
      </c>
      <c r="C14" s="2" t="s">
        <v>30</v>
      </c>
      <c r="D14" s="2">
        <v>1</v>
      </c>
      <c r="E14" s="2" t="s">
        <v>31</v>
      </c>
      <c r="F14" s="8">
        <f>SUM(Tableau1[[#This Row],[C.H.U. DE BREST]:[ C.H.I. DE CORNOUAILLE
(QUIMPER - CONCARNEAU)]])</f>
        <v>160</v>
      </c>
      <c r="G14" s="8">
        <f t="shared" ref="G14:G61" si="1">F14*4</f>
        <v>640</v>
      </c>
      <c r="H14" s="7">
        <v>80</v>
      </c>
      <c r="I14" s="7"/>
      <c r="J14" s="7"/>
      <c r="K14" s="6">
        <v>80</v>
      </c>
    </row>
    <row r="15" spans="1:11" x14ac:dyDescent="0.25">
      <c r="A15" s="42" t="s">
        <v>22</v>
      </c>
      <c r="B15" s="43">
        <v>4</v>
      </c>
      <c r="C15" s="2" t="s">
        <v>30</v>
      </c>
      <c r="D15" s="2">
        <v>2</v>
      </c>
      <c r="E15" s="2" t="s">
        <v>32</v>
      </c>
      <c r="F15" s="8">
        <f>SUM(Tableau1[[#This Row],[C.H.U. DE BREST]:[ C.H.I. DE CORNOUAILLE
(QUIMPER - CONCARNEAU)]])</f>
        <v>96</v>
      </c>
      <c r="G15" s="8">
        <f t="shared" si="1"/>
        <v>384</v>
      </c>
      <c r="H15" s="7">
        <v>36</v>
      </c>
      <c r="I15" s="7"/>
      <c r="J15" s="7"/>
      <c r="K15" s="6">
        <v>60</v>
      </c>
    </row>
    <row r="16" spans="1:11" x14ac:dyDescent="0.25">
      <c r="A16" s="42" t="s">
        <v>22</v>
      </c>
      <c r="B16" s="43">
        <v>5</v>
      </c>
      <c r="C16" s="2" t="s">
        <v>33</v>
      </c>
      <c r="D16" s="2">
        <v>1</v>
      </c>
      <c r="E16" s="2" t="s">
        <v>34</v>
      </c>
      <c r="F16" s="8">
        <f>SUM(Tableau1[[#This Row],[C.H.U. DE BREST]:[ C.H.I. DE CORNOUAILLE
(QUIMPER - CONCARNEAU)]])</f>
        <v>750</v>
      </c>
      <c r="G16" s="8">
        <f t="shared" si="1"/>
        <v>3000</v>
      </c>
      <c r="H16" s="7">
        <v>500</v>
      </c>
      <c r="I16" s="7"/>
      <c r="J16" s="7"/>
      <c r="K16" s="6">
        <v>250</v>
      </c>
    </row>
    <row r="17" spans="1:11" x14ac:dyDescent="0.25">
      <c r="A17" s="42" t="s">
        <v>22</v>
      </c>
      <c r="B17" s="43">
        <v>5</v>
      </c>
      <c r="C17" s="2" t="s">
        <v>33</v>
      </c>
      <c r="D17" s="2">
        <v>2</v>
      </c>
      <c r="E17" s="2" t="s">
        <v>34</v>
      </c>
      <c r="F17" s="8">
        <f>SUM(Tableau1[[#This Row],[C.H.U. DE BREST]:[ C.H.I. DE CORNOUAILLE
(QUIMPER - CONCARNEAU)]])</f>
        <v>41200</v>
      </c>
      <c r="G17" s="8">
        <f t="shared" si="1"/>
        <v>164800</v>
      </c>
      <c r="H17" s="7">
        <v>16000</v>
      </c>
      <c r="I17" s="7">
        <v>3000</v>
      </c>
      <c r="J17" s="7">
        <v>2200</v>
      </c>
      <c r="K17" s="6">
        <v>20000</v>
      </c>
    </row>
    <row r="18" spans="1:11" x14ac:dyDescent="0.25">
      <c r="A18" s="42" t="s">
        <v>22</v>
      </c>
      <c r="B18" s="43">
        <v>5</v>
      </c>
      <c r="C18" s="2" t="s">
        <v>33</v>
      </c>
      <c r="D18" s="2">
        <v>3</v>
      </c>
      <c r="E18" s="2" t="s">
        <v>34</v>
      </c>
      <c r="F18" s="8">
        <f>SUM(Tableau1[[#This Row],[C.H.U. DE BREST]:[ C.H.I. DE CORNOUAILLE
(QUIMPER - CONCARNEAU)]])</f>
        <v>140</v>
      </c>
      <c r="G18" s="8">
        <f t="shared" si="1"/>
        <v>560</v>
      </c>
      <c r="H18" s="7">
        <v>100</v>
      </c>
      <c r="I18" s="7"/>
      <c r="J18" s="7"/>
      <c r="K18" s="6">
        <v>40</v>
      </c>
    </row>
    <row r="19" spans="1:11" x14ac:dyDescent="0.25">
      <c r="A19" s="42" t="s">
        <v>22</v>
      </c>
      <c r="B19" s="43">
        <v>5</v>
      </c>
      <c r="C19" s="2" t="s">
        <v>33</v>
      </c>
      <c r="D19" s="2">
        <v>4</v>
      </c>
      <c r="E19" s="2" t="s">
        <v>35</v>
      </c>
      <c r="F19" s="8">
        <f>SUM(Tableau1[[#This Row],[C.H.U. DE BREST]:[ C.H.I. DE CORNOUAILLE
(QUIMPER - CONCARNEAU)]])</f>
        <v>550</v>
      </c>
      <c r="G19" s="8">
        <f t="shared" si="1"/>
        <v>2200</v>
      </c>
      <c r="H19" s="7">
        <v>350</v>
      </c>
      <c r="I19" s="7"/>
      <c r="J19" s="7"/>
      <c r="K19" s="6">
        <v>200</v>
      </c>
    </row>
    <row r="20" spans="1:11" x14ac:dyDescent="0.25">
      <c r="A20" s="42" t="s">
        <v>22</v>
      </c>
      <c r="B20" s="43">
        <v>5</v>
      </c>
      <c r="C20" s="2" t="s">
        <v>33</v>
      </c>
      <c r="D20" s="2">
        <v>5</v>
      </c>
      <c r="E20" s="2" t="s">
        <v>35</v>
      </c>
      <c r="F20" s="8">
        <f>SUM(Tableau1[[#This Row],[C.H.U. DE BREST]:[ C.H.I. DE CORNOUAILLE
(QUIMPER - CONCARNEAU)]])</f>
        <v>120</v>
      </c>
      <c r="G20" s="8">
        <f t="shared" si="1"/>
        <v>480</v>
      </c>
      <c r="H20" s="7">
        <v>70</v>
      </c>
      <c r="I20" s="7"/>
      <c r="J20" s="7"/>
      <c r="K20" s="6">
        <v>50</v>
      </c>
    </row>
    <row r="21" spans="1:11" ht="30" x14ac:dyDescent="0.25">
      <c r="A21" s="42" t="s">
        <v>22</v>
      </c>
      <c r="B21" s="43">
        <v>6</v>
      </c>
      <c r="C21" s="2" t="s">
        <v>36</v>
      </c>
      <c r="D21" s="2">
        <v>1</v>
      </c>
      <c r="E21" s="2" t="s">
        <v>37</v>
      </c>
      <c r="F21" s="8">
        <f>SUM(Tableau1[[#This Row],[C.H.U. DE BREST]:[ C.H.I. DE CORNOUAILLE
(QUIMPER - CONCARNEAU)]])</f>
        <v>90</v>
      </c>
      <c r="G21" s="8">
        <f t="shared" si="1"/>
        <v>360</v>
      </c>
      <c r="H21" s="7">
        <v>20</v>
      </c>
      <c r="I21" s="7"/>
      <c r="J21" s="7"/>
      <c r="K21" s="6">
        <v>70</v>
      </c>
    </row>
    <row r="22" spans="1:11" ht="30" x14ac:dyDescent="0.25">
      <c r="A22" s="42" t="s">
        <v>22</v>
      </c>
      <c r="B22" s="43">
        <v>6</v>
      </c>
      <c r="C22" s="2" t="s">
        <v>36</v>
      </c>
      <c r="D22" s="2">
        <v>2</v>
      </c>
      <c r="E22" s="2" t="s">
        <v>38</v>
      </c>
      <c r="F22" s="8">
        <f>SUM(Tableau1[[#This Row],[C.H.U. DE BREST]:[ C.H.I. DE CORNOUAILLE
(QUIMPER - CONCARNEAU)]])</f>
        <v>1980</v>
      </c>
      <c r="G22" s="8">
        <f t="shared" si="1"/>
        <v>7920</v>
      </c>
      <c r="H22" s="7">
        <v>580</v>
      </c>
      <c r="I22" s="7">
        <v>1100</v>
      </c>
      <c r="J22" s="7"/>
      <c r="K22" s="6">
        <v>300</v>
      </c>
    </row>
    <row r="23" spans="1:11" ht="30" x14ac:dyDescent="0.25">
      <c r="A23" s="42" t="s">
        <v>22</v>
      </c>
      <c r="B23" s="43">
        <v>6</v>
      </c>
      <c r="C23" s="2" t="s">
        <v>36</v>
      </c>
      <c r="D23" s="2">
        <v>3</v>
      </c>
      <c r="E23" s="2" t="s">
        <v>39</v>
      </c>
      <c r="F23" s="8">
        <f>SUM(Tableau1[[#This Row],[C.H.U. DE BREST]:[ C.H.I. DE CORNOUAILLE
(QUIMPER - CONCARNEAU)]])</f>
        <v>15180</v>
      </c>
      <c r="G23" s="8">
        <f t="shared" si="1"/>
        <v>60720</v>
      </c>
      <c r="H23" s="7">
        <v>12000</v>
      </c>
      <c r="I23" s="7"/>
      <c r="J23" s="7">
        <v>180</v>
      </c>
      <c r="K23" s="6">
        <v>3000</v>
      </c>
    </row>
    <row r="24" spans="1:11" ht="30" x14ac:dyDescent="0.25">
      <c r="A24" s="42" t="s">
        <v>22</v>
      </c>
      <c r="B24" s="43">
        <v>7</v>
      </c>
      <c r="C24" s="2" t="s">
        <v>40</v>
      </c>
      <c r="D24" s="2">
        <v>1</v>
      </c>
      <c r="E24" s="2" t="s">
        <v>34</v>
      </c>
      <c r="F24" s="8">
        <f>SUM(Tableau1[[#This Row],[C.H.U. DE BREST]:[ C.H.I. DE CORNOUAILLE
(QUIMPER - CONCARNEAU)]])</f>
        <v>260</v>
      </c>
      <c r="G24" s="8">
        <f t="shared" si="1"/>
        <v>1040</v>
      </c>
      <c r="H24" s="7">
        <v>60</v>
      </c>
      <c r="I24" s="7"/>
      <c r="J24" s="7"/>
      <c r="K24" s="6">
        <v>200</v>
      </c>
    </row>
    <row r="25" spans="1:11" ht="30" x14ac:dyDescent="0.25">
      <c r="A25" s="42" t="s">
        <v>22</v>
      </c>
      <c r="B25" s="43">
        <v>7</v>
      </c>
      <c r="C25" s="2" t="s">
        <v>40</v>
      </c>
      <c r="D25" s="2">
        <v>2</v>
      </c>
      <c r="E25" s="2" t="s">
        <v>41</v>
      </c>
      <c r="F25" s="8">
        <f>SUM(Tableau1[[#This Row],[C.H.U. DE BREST]:[ C.H.I. DE CORNOUAILLE
(QUIMPER - CONCARNEAU)]])</f>
        <v>20</v>
      </c>
      <c r="G25" s="8">
        <f t="shared" si="1"/>
        <v>80</v>
      </c>
      <c r="H25" s="7">
        <v>20</v>
      </c>
      <c r="I25" s="7"/>
      <c r="J25" s="7"/>
      <c r="K25" s="6"/>
    </row>
    <row r="26" spans="1:11" ht="30" x14ac:dyDescent="0.25">
      <c r="A26" s="42" t="s">
        <v>22</v>
      </c>
      <c r="B26" s="43">
        <v>8</v>
      </c>
      <c r="C26" s="2" t="s">
        <v>40</v>
      </c>
      <c r="D26" s="2">
        <v>1</v>
      </c>
      <c r="E26" s="2" t="s">
        <v>26</v>
      </c>
      <c r="F26" s="8">
        <f>SUM(Tableau1[[#This Row],[C.H.U. DE BREST]:[ C.H.I. DE CORNOUAILLE
(QUIMPER - CONCARNEAU)]])</f>
        <v>85</v>
      </c>
      <c r="G26" s="8">
        <f t="shared" si="1"/>
        <v>340</v>
      </c>
      <c r="H26" s="7">
        <v>25</v>
      </c>
      <c r="I26" s="7"/>
      <c r="J26" s="7"/>
      <c r="K26" s="6">
        <v>60</v>
      </c>
    </row>
    <row r="27" spans="1:11" ht="30" x14ac:dyDescent="0.25">
      <c r="A27" s="42" t="s">
        <v>22</v>
      </c>
      <c r="B27" s="43">
        <v>9</v>
      </c>
      <c r="C27" s="2" t="s">
        <v>42</v>
      </c>
      <c r="D27" s="2">
        <v>1</v>
      </c>
      <c r="E27" s="2" t="s">
        <v>43</v>
      </c>
      <c r="F27" s="8">
        <f>SUM(Tableau1[[#This Row],[C.H.U. DE BREST]:[ C.H.I. DE CORNOUAILLE
(QUIMPER - CONCARNEAU)]])</f>
        <v>55</v>
      </c>
      <c r="G27" s="8">
        <f t="shared" si="1"/>
        <v>220</v>
      </c>
      <c r="H27" s="7">
        <v>40</v>
      </c>
      <c r="I27" s="7"/>
      <c r="J27" s="7"/>
      <c r="K27" s="6">
        <v>15</v>
      </c>
    </row>
    <row r="28" spans="1:11" ht="30" x14ac:dyDescent="0.25">
      <c r="A28" s="42" t="s">
        <v>22</v>
      </c>
      <c r="B28" s="43">
        <v>9</v>
      </c>
      <c r="C28" s="2" t="s">
        <v>42</v>
      </c>
      <c r="D28" s="2">
        <v>2</v>
      </c>
      <c r="E28" s="2" t="s">
        <v>44</v>
      </c>
      <c r="F28" s="8">
        <f>SUM(Tableau1[[#This Row],[C.H.U. DE BREST]:[ C.H.I. DE CORNOUAILLE
(QUIMPER - CONCARNEAU)]])</f>
        <v>15</v>
      </c>
      <c r="G28" s="8">
        <f t="shared" si="1"/>
        <v>60</v>
      </c>
      <c r="H28" s="7">
        <v>15</v>
      </c>
      <c r="I28" s="7"/>
      <c r="J28" s="7"/>
      <c r="K28" s="6"/>
    </row>
    <row r="29" spans="1:11" x14ac:dyDescent="0.25">
      <c r="A29" s="42" t="s">
        <v>22</v>
      </c>
      <c r="B29" s="43">
        <v>10</v>
      </c>
      <c r="C29" s="2" t="s">
        <v>45</v>
      </c>
      <c r="D29" s="2">
        <v>1</v>
      </c>
      <c r="E29" s="2" t="s">
        <v>46</v>
      </c>
      <c r="F29" s="8">
        <f>SUM(Tableau1[[#This Row],[C.H.U. DE BREST]:[ C.H.I. DE CORNOUAILLE
(QUIMPER - CONCARNEAU)]])</f>
        <v>120</v>
      </c>
      <c r="G29" s="8">
        <f t="shared" si="1"/>
        <v>480</v>
      </c>
      <c r="H29" s="7">
        <v>100</v>
      </c>
      <c r="I29" s="7"/>
      <c r="J29" s="7"/>
      <c r="K29" s="6">
        <v>20</v>
      </c>
    </row>
    <row r="30" spans="1:11" x14ac:dyDescent="0.25">
      <c r="A30" s="42" t="s">
        <v>22</v>
      </c>
      <c r="B30" s="43">
        <v>11</v>
      </c>
      <c r="C30" s="2" t="s">
        <v>47</v>
      </c>
      <c r="D30" s="2">
        <v>1</v>
      </c>
      <c r="E30" s="2" t="s">
        <v>46</v>
      </c>
      <c r="F30" s="8">
        <f>SUM(Tableau1[[#This Row],[C.H.U. DE BREST]:[ C.H.I. DE CORNOUAILLE
(QUIMPER - CONCARNEAU)]])</f>
        <v>1050</v>
      </c>
      <c r="G30" s="8">
        <f t="shared" si="1"/>
        <v>4200</v>
      </c>
      <c r="H30" s="7">
        <v>1000</v>
      </c>
      <c r="I30" s="7"/>
      <c r="J30" s="7"/>
      <c r="K30" s="6">
        <v>50</v>
      </c>
    </row>
    <row r="31" spans="1:11" ht="30" x14ac:dyDescent="0.25">
      <c r="A31" s="42" t="s">
        <v>48</v>
      </c>
      <c r="B31" s="43">
        <v>12</v>
      </c>
      <c r="C31" s="2" t="s">
        <v>49</v>
      </c>
      <c r="D31" s="2">
        <v>1</v>
      </c>
      <c r="E31" s="2" t="s">
        <v>50</v>
      </c>
      <c r="F31" s="8">
        <f>SUM(Tableau1[[#This Row],[C.H.U. DE BREST]:[ C.H.I. DE CORNOUAILLE
(QUIMPER - CONCARNEAU)]])</f>
        <v>4760</v>
      </c>
      <c r="G31" s="8">
        <f t="shared" si="1"/>
        <v>19040</v>
      </c>
      <c r="H31" s="7">
        <v>2160</v>
      </c>
      <c r="I31" s="7"/>
      <c r="J31" s="7"/>
      <c r="K31" s="6">
        <v>2600</v>
      </c>
    </row>
    <row r="32" spans="1:11" ht="30" x14ac:dyDescent="0.25">
      <c r="A32" s="42" t="s">
        <v>48</v>
      </c>
      <c r="B32" s="43">
        <v>12</v>
      </c>
      <c r="C32" s="2" t="s">
        <v>49</v>
      </c>
      <c r="D32" s="2">
        <v>2</v>
      </c>
      <c r="E32" s="2" t="s">
        <v>51</v>
      </c>
      <c r="F32" s="8">
        <f>SUM(Tableau1[[#This Row],[C.H.U. DE BREST]:[ C.H.I. DE CORNOUAILLE
(QUIMPER - CONCARNEAU)]])</f>
        <v>400</v>
      </c>
      <c r="G32" s="8">
        <f t="shared" si="1"/>
        <v>1600</v>
      </c>
      <c r="H32" s="7">
        <v>400</v>
      </c>
      <c r="I32" s="7"/>
      <c r="J32" s="7"/>
      <c r="K32" s="6"/>
    </row>
    <row r="33" spans="1:11" ht="30" x14ac:dyDescent="0.25">
      <c r="A33" s="42" t="s">
        <v>48</v>
      </c>
      <c r="B33" s="43">
        <v>12</v>
      </c>
      <c r="C33" s="2" t="s">
        <v>49</v>
      </c>
      <c r="D33" s="2">
        <v>3</v>
      </c>
      <c r="E33" s="2" t="s">
        <v>52</v>
      </c>
      <c r="F33" s="8">
        <f>SUM(Tableau1[[#This Row],[C.H.U. DE BREST]:[ C.H.I. DE CORNOUAILLE
(QUIMPER - CONCARNEAU)]])</f>
        <v>400</v>
      </c>
      <c r="G33" s="8">
        <f t="shared" si="1"/>
        <v>1600</v>
      </c>
      <c r="H33" s="7">
        <v>400</v>
      </c>
      <c r="I33" s="7"/>
      <c r="J33" s="7"/>
      <c r="K33" s="6"/>
    </row>
    <row r="34" spans="1:11" ht="30" x14ac:dyDescent="0.25">
      <c r="A34" s="42" t="s">
        <v>48</v>
      </c>
      <c r="B34" s="43">
        <v>12</v>
      </c>
      <c r="C34" s="2" t="s">
        <v>49</v>
      </c>
      <c r="D34" s="2">
        <v>4</v>
      </c>
      <c r="E34" s="2" t="s">
        <v>53</v>
      </c>
      <c r="F34" s="8">
        <f>SUM(Tableau1[[#This Row],[C.H.U. DE BREST]:[ C.H.I. DE CORNOUAILLE
(QUIMPER - CONCARNEAU)]])</f>
        <v>400</v>
      </c>
      <c r="G34" s="8">
        <f t="shared" si="1"/>
        <v>1600</v>
      </c>
      <c r="H34" s="7">
        <v>400</v>
      </c>
      <c r="I34" s="7"/>
      <c r="J34" s="7"/>
      <c r="K34" s="6"/>
    </row>
    <row r="35" spans="1:11" ht="30" x14ac:dyDescent="0.25">
      <c r="A35" s="42" t="s">
        <v>48</v>
      </c>
      <c r="B35" s="43">
        <v>12</v>
      </c>
      <c r="C35" s="2" t="s">
        <v>49</v>
      </c>
      <c r="D35" s="2">
        <v>5</v>
      </c>
      <c r="E35" s="2" t="s">
        <v>54</v>
      </c>
      <c r="F35" s="8">
        <f>SUM(Tableau1[[#This Row],[C.H.U. DE BREST]:[ C.H.I. DE CORNOUAILLE
(QUIMPER - CONCARNEAU)]])</f>
        <v>60</v>
      </c>
      <c r="G35" s="8">
        <f t="shared" si="1"/>
        <v>240</v>
      </c>
      <c r="H35" s="7">
        <v>0</v>
      </c>
      <c r="I35" s="7"/>
      <c r="J35" s="7"/>
      <c r="K35" s="6">
        <v>60</v>
      </c>
    </row>
    <row r="36" spans="1:11" x14ac:dyDescent="0.25">
      <c r="A36" s="42" t="s">
        <v>48</v>
      </c>
      <c r="B36" s="43">
        <v>13</v>
      </c>
      <c r="C36" s="2" t="s">
        <v>55</v>
      </c>
      <c r="D36" s="2">
        <v>1</v>
      </c>
      <c r="E36" s="2" t="s">
        <v>56</v>
      </c>
      <c r="F36" s="8">
        <f>SUM(Tableau1[[#This Row],[C.H.U. DE BREST]:[ C.H.I. DE CORNOUAILLE
(QUIMPER - CONCARNEAU)]])</f>
        <v>1</v>
      </c>
      <c r="G36" s="8">
        <f t="shared" si="1"/>
        <v>4</v>
      </c>
      <c r="H36" s="7">
        <v>1</v>
      </c>
      <c r="I36" s="7"/>
      <c r="J36" s="7"/>
      <c r="K36" s="6"/>
    </row>
    <row r="37" spans="1:11" x14ac:dyDescent="0.25">
      <c r="A37" s="42" t="s">
        <v>48</v>
      </c>
      <c r="B37" s="43">
        <v>14</v>
      </c>
      <c r="C37" s="2" t="s">
        <v>57</v>
      </c>
      <c r="D37" s="2">
        <v>1</v>
      </c>
      <c r="E37" s="2" t="s">
        <v>58</v>
      </c>
      <c r="F37" s="8">
        <f>SUM(Tableau1[[#This Row],[C.H.U. DE BREST]:[ C.H.I. DE CORNOUAILLE
(QUIMPER - CONCARNEAU)]])</f>
        <v>1</v>
      </c>
      <c r="G37" s="8">
        <f t="shared" si="1"/>
        <v>4</v>
      </c>
      <c r="H37" s="7">
        <v>1</v>
      </c>
      <c r="I37" s="7"/>
      <c r="J37" s="7"/>
      <c r="K37" s="6"/>
    </row>
    <row r="38" spans="1:11" x14ac:dyDescent="0.25">
      <c r="A38" s="42" t="s">
        <v>48</v>
      </c>
      <c r="B38" s="43">
        <v>15</v>
      </c>
      <c r="C38" s="2" t="s">
        <v>59</v>
      </c>
      <c r="D38" s="2">
        <v>1</v>
      </c>
      <c r="E38" s="2" t="s">
        <v>56</v>
      </c>
      <c r="F38" s="8">
        <f>SUM(Tableau1[[#This Row],[C.H.U. DE BREST]:[ C.H.I. DE CORNOUAILLE
(QUIMPER - CONCARNEAU)]])</f>
        <v>1</v>
      </c>
      <c r="G38" s="8">
        <f t="shared" si="1"/>
        <v>4</v>
      </c>
      <c r="H38" s="7">
        <v>1</v>
      </c>
      <c r="I38" s="7"/>
      <c r="J38" s="7"/>
      <c r="K38" s="6"/>
    </row>
    <row r="39" spans="1:11" x14ac:dyDescent="0.25">
      <c r="A39" s="42" t="s">
        <v>48</v>
      </c>
      <c r="B39" s="43">
        <v>15</v>
      </c>
      <c r="C39" s="2" t="s">
        <v>59</v>
      </c>
      <c r="D39" s="2">
        <v>2</v>
      </c>
      <c r="E39" s="2" t="s">
        <v>60</v>
      </c>
      <c r="F39" s="8">
        <f>SUM(Tableau1[[#This Row],[C.H.U. DE BREST]:[ C.H.I. DE CORNOUAILLE
(QUIMPER - CONCARNEAU)]])</f>
        <v>30</v>
      </c>
      <c r="G39" s="8">
        <f t="shared" si="1"/>
        <v>120</v>
      </c>
      <c r="H39" s="7">
        <v>30</v>
      </c>
      <c r="I39" s="7"/>
      <c r="J39" s="7"/>
      <c r="K39" s="6"/>
    </row>
    <row r="40" spans="1:11" x14ac:dyDescent="0.25">
      <c r="A40" s="42" t="s">
        <v>48</v>
      </c>
      <c r="B40" s="43">
        <v>16</v>
      </c>
      <c r="C40" s="2" t="s">
        <v>61</v>
      </c>
      <c r="D40" s="2">
        <v>1</v>
      </c>
      <c r="E40" s="2" t="s">
        <v>62</v>
      </c>
      <c r="F40" s="8">
        <f>SUM(Tableau1[[#This Row],[C.H.U. DE BREST]:[ C.H.I. DE CORNOUAILLE
(QUIMPER - CONCARNEAU)]])</f>
        <v>720</v>
      </c>
      <c r="G40" s="8">
        <f t="shared" si="1"/>
        <v>2880</v>
      </c>
      <c r="H40" s="7">
        <v>720</v>
      </c>
      <c r="I40" s="7"/>
      <c r="J40" s="7"/>
      <c r="K40" s="6"/>
    </row>
    <row r="41" spans="1:11" ht="30" x14ac:dyDescent="0.25">
      <c r="A41" s="42" t="s">
        <v>48</v>
      </c>
      <c r="B41" s="43">
        <v>17</v>
      </c>
      <c r="C41" s="2" t="s">
        <v>63</v>
      </c>
      <c r="D41" s="2">
        <v>1</v>
      </c>
      <c r="E41" s="2" t="s">
        <v>58</v>
      </c>
      <c r="F41" s="8">
        <f>SUM(Tableau1[[#This Row],[C.H.U. DE BREST]:[ C.H.I. DE CORNOUAILLE
(QUIMPER - CONCARNEAU)]])</f>
        <v>1</v>
      </c>
      <c r="G41" s="8">
        <f t="shared" si="1"/>
        <v>4</v>
      </c>
      <c r="H41" s="7">
        <v>1</v>
      </c>
      <c r="I41" s="7"/>
      <c r="J41" s="7"/>
      <c r="K41" s="6"/>
    </row>
    <row r="42" spans="1:11" ht="30" x14ac:dyDescent="0.25">
      <c r="A42" s="42" t="s">
        <v>48</v>
      </c>
      <c r="B42" s="43">
        <v>18</v>
      </c>
      <c r="C42" s="2" t="s">
        <v>64</v>
      </c>
      <c r="D42" s="2">
        <v>1</v>
      </c>
      <c r="E42" s="2" t="s">
        <v>65</v>
      </c>
      <c r="F42" s="8">
        <f>SUM(Tableau1[[#This Row],[C.H.U. DE BREST]:[ C.H.I. DE CORNOUAILLE
(QUIMPER - CONCARNEAU)]])</f>
        <v>37</v>
      </c>
      <c r="G42" s="8">
        <f t="shared" si="1"/>
        <v>148</v>
      </c>
      <c r="H42" s="7">
        <v>1</v>
      </c>
      <c r="I42" s="7"/>
      <c r="J42" s="7"/>
      <c r="K42" s="6">
        <v>36</v>
      </c>
    </row>
    <row r="43" spans="1:11" x14ac:dyDescent="0.25">
      <c r="A43" s="42" t="s">
        <v>48</v>
      </c>
      <c r="B43" s="43">
        <v>19</v>
      </c>
      <c r="C43" s="2" t="s">
        <v>66</v>
      </c>
      <c r="D43" s="2">
        <v>1</v>
      </c>
      <c r="E43" s="2" t="s">
        <v>67</v>
      </c>
      <c r="F43" s="8">
        <f>SUM(Tableau1[[#This Row],[C.H.U. DE BREST]:[ C.H.I. DE CORNOUAILLE
(QUIMPER - CONCARNEAU)]])</f>
        <v>256</v>
      </c>
      <c r="G43" s="8">
        <f t="shared" si="1"/>
        <v>1024</v>
      </c>
      <c r="H43" s="7">
        <v>0</v>
      </c>
      <c r="I43" s="7"/>
      <c r="J43" s="7"/>
      <c r="K43" s="6">
        <v>256</v>
      </c>
    </row>
    <row r="44" spans="1:11" ht="30" x14ac:dyDescent="0.25">
      <c r="A44" s="42" t="s">
        <v>48</v>
      </c>
      <c r="B44" s="43">
        <v>20</v>
      </c>
      <c r="C44" s="2" t="s">
        <v>68</v>
      </c>
      <c r="D44" s="2">
        <v>1</v>
      </c>
      <c r="E44" s="2" t="s">
        <v>46</v>
      </c>
      <c r="F44" s="8">
        <f>SUM(Tableau1[[#This Row],[C.H.U. DE BREST]:[ C.H.I. DE CORNOUAILLE
(QUIMPER - CONCARNEAU)]])</f>
        <v>1</v>
      </c>
      <c r="G44" s="8">
        <f t="shared" si="1"/>
        <v>4</v>
      </c>
      <c r="H44" s="7">
        <v>1</v>
      </c>
      <c r="I44" s="7"/>
      <c r="J44" s="7"/>
      <c r="K44" s="6"/>
    </row>
    <row r="45" spans="1:11" ht="30" x14ac:dyDescent="0.25">
      <c r="A45" s="42" t="s">
        <v>48</v>
      </c>
      <c r="B45" s="43">
        <v>21</v>
      </c>
      <c r="C45" s="2" t="s">
        <v>69</v>
      </c>
      <c r="D45" s="2">
        <v>1</v>
      </c>
      <c r="E45" s="2" t="s">
        <v>70</v>
      </c>
      <c r="F45" s="8">
        <f>SUM(Tableau1[[#This Row],[C.H.U. DE BREST]:[ C.H.I. DE CORNOUAILLE
(QUIMPER - CONCARNEAU)]])</f>
        <v>10</v>
      </c>
      <c r="G45" s="8">
        <f t="shared" si="1"/>
        <v>40</v>
      </c>
      <c r="H45" s="7">
        <v>10</v>
      </c>
      <c r="I45" s="7"/>
      <c r="J45" s="7"/>
      <c r="K45" s="6"/>
    </row>
    <row r="46" spans="1:11" ht="30" x14ac:dyDescent="0.25">
      <c r="A46" s="42" t="s">
        <v>48</v>
      </c>
      <c r="B46" s="43">
        <v>21</v>
      </c>
      <c r="C46" s="2" t="s">
        <v>69</v>
      </c>
      <c r="D46" s="2">
        <v>2</v>
      </c>
      <c r="E46" s="2" t="s">
        <v>71</v>
      </c>
      <c r="F46" s="8">
        <f>SUM(Tableau1[[#This Row],[C.H.U. DE BREST]:[ C.H.I. DE CORNOUAILLE
(QUIMPER - CONCARNEAU)]])</f>
        <v>51</v>
      </c>
      <c r="G46" s="8">
        <f t="shared" si="1"/>
        <v>204</v>
      </c>
      <c r="H46" s="7">
        <v>45</v>
      </c>
      <c r="I46" s="7"/>
      <c r="J46" s="7"/>
      <c r="K46" s="6">
        <v>6</v>
      </c>
    </row>
    <row r="47" spans="1:11" ht="30" x14ac:dyDescent="0.25">
      <c r="A47" s="42" t="s">
        <v>48</v>
      </c>
      <c r="B47" s="43">
        <v>21</v>
      </c>
      <c r="C47" s="2" t="s">
        <v>69</v>
      </c>
      <c r="D47" s="2">
        <v>3</v>
      </c>
      <c r="E47" s="2" t="s">
        <v>72</v>
      </c>
      <c r="F47" s="8">
        <f>SUM(Tableau1[[#This Row],[C.H.U. DE BREST]:[ C.H.I. DE CORNOUAILLE
(QUIMPER - CONCARNEAU)]])</f>
        <v>70</v>
      </c>
      <c r="G47" s="8">
        <f t="shared" si="1"/>
        <v>280</v>
      </c>
      <c r="H47" s="7">
        <v>70</v>
      </c>
      <c r="I47" s="7"/>
      <c r="J47" s="7"/>
      <c r="K47" s="6"/>
    </row>
    <row r="48" spans="1:11" ht="30" x14ac:dyDescent="0.25">
      <c r="A48" s="42" t="s">
        <v>48</v>
      </c>
      <c r="B48" s="43">
        <v>22</v>
      </c>
      <c r="C48" s="2" t="s">
        <v>69</v>
      </c>
      <c r="D48" s="2">
        <v>1</v>
      </c>
      <c r="E48" s="2" t="s">
        <v>73</v>
      </c>
      <c r="F48" s="8">
        <f>SUM(Tableau1[[#This Row],[C.H.U. DE BREST]:[ C.H.I. DE CORNOUAILLE
(QUIMPER - CONCARNEAU)]])</f>
        <v>60</v>
      </c>
      <c r="G48" s="8">
        <f t="shared" si="1"/>
        <v>240</v>
      </c>
      <c r="H48" s="7">
        <v>60</v>
      </c>
      <c r="I48" s="7"/>
      <c r="J48" s="7"/>
      <c r="K48" s="6"/>
    </row>
    <row r="49" spans="1:11" ht="30" x14ac:dyDescent="0.25">
      <c r="A49" s="42" t="s">
        <v>48</v>
      </c>
      <c r="B49" s="43">
        <v>22</v>
      </c>
      <c r="C49" s="2" t="s">
        <v>69</v>
      </c>
      <c r="D49" s="2">
        <v>2</v>
      </c>
      <c r="E49" s="2" t="s">
        <v>74</v>
      </c>
      <c r="F49" s="8">
        <f>SUM(Tableau1[[#This Row],[C.H.U. DE BREST]:[ C.H.I. DE CORNOUAILLE
(QUIMPER - CONCARNEAU)]])</f>
        <v>664</v>
      </c>
      <c r="G49" s="8">
        <f t="shared" si="1"/>
        <v>2656</v>
      </c>
      <c r="H49" s="7">
        <v>660</v>
      </c>
      <c r="I49" s="7"/>
      <c r="J49" s="7"/>
      <c r="K49" s="6">
        <v>4</v>
      </c>
    </row>
    <row r="50" spans="1:11" ht="30" x14ac:dyDescent="0.25">
      <c r="A50" s="42" t="s">
        <v>48</v>
      </c>
      <c r="B50" s="43">
        <v>22</v>
      </c>
      <c r="C50" s="2" t="s">
        <v>69</v>
      </c>
      <c r="D50" s="2">
        <v>3</v>
      </c>
      <c r="E50" s="2" t="s">
        <v>75</v>
      </c>
      <c r="F50" s="8">
        <f>SUM(Tableau1[[#This Row],[C.H.U. DE BREST]:[ C.H.I. DE CORNOUAILLE
(QUIMPER - CONCARNEAU)]])</f>
        <v>150</v>
      </c>
      <c r="G50" s="8">
        <f t="shared" si="1"/>
        <v>600</v>
      </c>
      <c r="H50" s="7">
        <v>150</v>
      </c>
      <c r="I50" s="7"/>
      <c r="J50" s="7"/>
      <c r="K50" s="6"/>
    </row>
    <row r="51" spans="1:11" ht="30" x14ac:dyDescent="0.25">
      <c r="A51" s="42" t="s">
        <v>48</v>
      </c>
      <c r="B51" s="43">
        <v>22</v>
      </c>
      <c r="C51" s="2" t="s">
        <v>69</v>
      </c>
      <c r="D51" s="2">
        <v>4</v>
      </c>
      <c r="E51" s="2" t="s">
        <v>76</v>
      </c>
      <c r="F51" s="8">
        <f>SUM(Tableau1[[#This Row],[C.H.U. DE BREST]:[ C.H.I. DE CORNOUAILLE
(QUIMPER - CONCARNEAU)]])</f>
        <v>504</v>
      </c>
      <c r="G51" s="8">
        <f t="shared" si="1"/>
        <v>2016</v>
      </c>
      <c r="H51" s="7">
        <v>500</v>
      </c>
      <c r="I51" s="7"/>
      <c r="J51" s="7"/>
      <c r="K51" s="6">
        <v>4</v>
      </c>
    </row>
    <row r="52" spans="1:11" ht="30" x14ac:dyDescent="0.25">
      <c r="A52" s="42" t="s">
        <v>48</v>
      </c>
      <c r="B52" s="43">
        <v>23</v>
      </c>
      <c r="C52" s="2" t="s">
        <v>77</v>
      </c>
      <c r="D52" s="2">
        <v>1</v>
      </c>
      <c r="E52" s="2" t="s">
        <v>78</v>
      </c>
      <c r="F52" s="8">
        <f>SUM(Tableau1[[#This Row],[C.H.U. DE BREST]:[ C.H.I. DE CORNOUAILLE
(QUIMPER - CONCARNEAU)]])</f>
        <v>540</v>
      </c>
      <c r="G52" s="8">
        <f t="shared" si="1"/>
        <v>2160</v>
      </c>
      <c r="H52" s="7">
        <v>240</v>
      </c>
      <c r="I52" s="7"/>
      <c r="J52" s="7"/>
      <c r="K52" s="6">
        <v>300</v>
      </c>
    </row>
    <row r="53" spans="1:11" ht="30" x14ac:dyDescent="0.25">
      <c r="A53" s="42" t="s">
        <v>48</v>
      </c>
      <c r="B53" s="43">
        <v>24</v>
      </c>
      <c r="C53" s="2" t="s">
        <v>77</v>
      </c>
      <c r="D53" s="2">
        <v>1</v>
      </c>
      <c r="E53" s="2" t="s">
        <v>79</v>
      </c>
      <c r="F53" s="8">
        <f>SUM(Tableau1[[#This Row],[C.H.U. DE BREST]:[ C.H.I. DE CORNOUAILLE
(QUIMPER - CONCARNEAU)]])</f>
        <v>360</v>
      </c>
      <c r="G53" s="8">
        <f t="shared" si="1"/>
        <v>1440</v>
      </c>
      <c r="H53" s="7">
        <v>0</v>
      </c>
      <c r="I53" s="7"/>
      <c r="J53" s="7"/>
      <c r="K53" s="6">
        <v>360</v>
      </c>
    </row>
    <row r="54" spans="1:11" ht="30" x14ac:dyDescent="0.25">
      <c r="A54" s="42" t="s">
        <v>48</v>
      </c>
      <c r="B54" s="43">
        <v>24</v>
      </c>
      <c r="C54" s="2" t="s">
        <v>77</v>
      </c>
      <c r="D54" s="2">
        <v>2</v>
      </c>
      <c r="E54" s="2" t="s">
        <v>80</v>
      </c>
      <c r="F54" s="8">
        <f>SUM(Tableau1[[#This Row],[C.H.U. DE BREST]:[ C.H.I. DE CORNOUAILLE
(QUIMPER - CONCARNEAU)]])</f>
        <v>31</v>
      </c>
      <c r="G54" s="8">
        <f t="shared" si="1"/>
        <v>124</v>
      </c>
      <c r="H54" s="7">
        <v>1</v>
      </c>
      <c r="I54" s="7"/>
      <c r="J54" s="7"/>
      <c r="K54" s="6">
        <v>30</v>
      </c>
    </row>
    <row r="55" spans="1:11" ht="30" x14ac:dyDescent="0.25">
      <c r="A55" s="42" t="s">
        <v>48</v>
      </c>
      <c r="B55" s="43">
        <v>25</v>
      </c>
      <c r="C55" s="2" t="s">
        <v>81</v>
      </c>
      <c r="D55" s="2">
        <v>1</v>
      </c>
      <c r="E55" s="2" t="s">
        <v>28</v>
      </c>
      <c r="F55" s="8">
        <f>SUM(Tableau1[[#This Row],[C.H.U. DE BREST]:[ C.H.I. DE CORNOUAILLE
(QUIMPER - CONCARNEAU)]])</f>
        <v>110</v>
      </c>
      <c r="G55" s="8">
        <f t="shared" si="1"/>
        <v>440</v>
      </c>
      <c r="H55" s="7">
        <v>10</v>
      </c>
      <c r="I55" s="7"/>
      <c r="J55" s="7"/>
      <c r="K55" s="6">
        <v>100</v>
      </c>
    </row>
    <row r="56" spans="1:11" ht="30" x14ac:dyDescent="0.25">
      <c r="A56" s="42" t="s">
        <v>48</v>
      </c>
      <c r="B56" s="43">
        <v>26</v>
      </c>
      <c r="C56" s="2" t="s">
        <v>81</v>
      </c>
      <c r="D56" s="2">
        <v>1</v>
      </c>
      <c r="E56" s="2" t="s">
        <v>28</v>
      </c>
      <c r="F56" s="8">
        <f>SUM(Tableau1[[#This Row],[C.H.U. DE BREST]:[ C.H.I. DE CORNOUAILLE
(QUIMPER - CONCARNEAU)]])</f>
        <v>10</v>
      </c>
      <c r="G56" s="8">
        <f t="shared" si="1"/>
        <v>40</v>
      </c>
      <c r="H56" s="7">
        <v>10</v>
      </c>
      <c r="I56" s="7"/>
      <c r="J56" s="7"/>
      <c r="K56" s="6"/>
    </row>
    <row r="57" spans="1:11" ht="30" x14ac:dyDescent="0.25">
      <c r="A57" s="42" t="s">
        <v>48</v>
      </c>
      <c r="B57" s="43">
        <v>27</v>
      </c>
      <c r="C57" s="2" t="s">
        <v>82</v>
      </c>
      <c r="D57" s="2">
        <v>1</v>
      </c>
      <c r="E57" s="2" t="s">
        <v>28</v>
      </c>
      <c r="F57" s="8">
        <f>SUM(Tableau1[[#This Row],[C.H.U. DE BREST]:[ C.H.I. DE CORNOUAILLE
(QUIMPER - CONCARNEAU)]])</f>
        <v>16</v>
      </c>
      <c r="G57" s="8">
        <f t="shared" si="1"/>
        <v>64</v>
      </c>
      <c r="H57" s="7">
        <v>6</v>
      </c>
      <c r="I57" s="7"/>
      <c r="J57" s="7"/>
      <c r="K57" s="6">
        <v>10</v>
      </c>
    </row>
    <row r="58" spans="1:11" ht="30" x14ac:dyDescent="0.25">
      <c r="A58" s="42" t="s">
        <v>48</v>
      </c>
      <c r="B58" s="43">
        <v>28</v>
      </c>
      <c r="C58" s="2" t="s">
        <v>83</v>
      </c>
      <c r="D58" s="2">
        <v>1</v>
      </c>
      <c r="E58" s="2" t="s">
        <v>28</v>
      </c>
      <c r="F58" s="8">
        <f>SUM(Tableau1[[#This Row],[C.H.U. DE BREST]:[ C.H.I. DE CORNOUAILLE
(QUIMPER - CONCARNEAU)]])</f>
        <v>66</v>
      </c>
      <c r="G58" s="8">
        <f t="shared" si="1"/>
        <v>264</v>
      </c>
      <c r="H58" s="7">
        <v>60</v>
      </c>
      <c r="I58" s="7"/>
      <c r="J58" s="7"/>
      <c r="K58" s="6">
        <v>6</v>
      </c>
    </row>
    <row r="59" spans="1:11" ht="30" x14ac:dyDescent="0.25">
      <c r="A59" s="42" t="s">
        <v>48</v>
      </c>
      <c r="B59" s="43">
        <v>29</v>
      </c>
      <c r="C59" s="2" t="s">
        <v>84</v>
      </c>
      <c r="D59" s="2">
        <v>1</v>
      </c>
      <c r="E59" s="2" t="s">
        <v>85</v>
      </c>
      <c r="F59" s="8">
        <f>SUM(Tableau1[[#This Row],[C.H.U. DE BREST]:[ C.H.I. DE CORNOUAILLE
(QUIMPER - CONCARNEAU)]])</f>
        <v>142</v>
      </c>
      <c r="G59" s="8">
        <f t="shared" si="1"/>
        <v>568</v>
      </c>
      <c r="H59" s="7">
        <v>130</v>
      </c>
      <c r="I59" s="7"/>
      <c r="J59" s="7"/>
      <c r="K59" s="6">
        <v>12</v>
      </c>
    </row>
    <row r="60" spans="1:11" ht="30" x14ac:dyDescent="0.25">
      <c r="A60" s="42" t="s">
        <v>48</v>
      </c>
      <c r="B60" s="43">
        <v>29</v>
      </c>
      <c r="C60" s="2" t="s">
        <v>84</v>
      </c>
      <c r="D60" s="2">
        <v>2</v>
      </c>
      <c r="E60" s="2" t="s">
        <v>86</v>
      </c>
      <c r="F60" s="8">
        <f>SUM(Tableau1[[#This Row],[C.H.U. DE BREST]:[ C.H.I. DE CORNOUAILLE
(QUIMPER - CONCARNEAU)]])</f>
        <v>2</v>
      </c>
      <c r="G60" s="8">
        <f t="shared" si="1"/>
        <v>8</v>
      </c>
      <c r="H60" s="7">
        <v>0</v>
      </c>
      <c r="I60" s="7"/>
      <c r="J60" s="7"/>
      <c r="K60" s="6">
        <v>2</v>
      </c>
    </row>
    <row r="61" spans="1:11" ht="30" x14ac:dyDescent="0.25">
      <c r="A61" s="42" t="s">
        <v>48</v>
      </c>
      <c r="B61" s="43">
        <v>30</v>
      </c>
      <c r="C61" s="2" t="s">
        <v>87</v>
      </c>
      <c r="D61" s="2">
        <v>1</v>
      </c>
      <c r="E61" s="2" t="s">
        <v>88</v>
      </c>
      <c r="F61" s="8">
        <f>SUM(Tableau1[[#This Row],[C.H.U. DE BREST]:[ C.H.I. DE CORNOUAILLE
(QUIMPER - CONCARNEAU)]])</f>
        <v>77</v>
      </c>
      <c r="G61" s="8">
        <f t="shared" si="1"/>
        <v>308</v>
      </c>
      <c r="H61" s="7">
        <v>75</v>
      </c>
      <c r="I61" s="7"/>
      <c r="J61" s="7"/>
      <c r="K61" s="6">
        <v>2</v>
      </c>
    </row>
    <row r="62" spans="1:11" x14ac:dyDescent="0.25">
      <c r="A62" s="19"/>
      <c r="B62" s="4"/>
      <c r="C62" s="19"/>
      <c r="D62" s="4"/>
      <c r="E62" s="19"/>
      <c r="F62" s="18">
        <f>SUBTOTAL(9,Tableau1[QUANTITE TOTALE
ESTIMATIVE])</f>
        <v>72082</v>
      </c>
      <c r="G62" s="18">
        <f>SUBTOTAL(9,Tableau1[QUANTITE TOTALE
MAXIMALE
(coefficient 4)])</f>
        <v>288328</v>
      </c>
      <c r="H62" s="18">
        <f>SUBTOTAL(9,Tableau1[C.H.U. DE BREST])</f>
        <v>37318</v>
      </c>
      <c r="I62" s="18">
        <f>SUBTOTAL(9,Tableau1[C.H. DES PAYS DE MORLAIX])</f>
        <v>4100</v>
      </c>
      <c r="J62" s="18">
        <f>SUBTOTAL(9,Tableau1[C.H. FERDINAND GRALL
(LANDERNEAU)])</f>
        <v>2386</v>
      </c>
      <c r="K62" s="18">
        <f>SUBTOTAL(9,Tableau1[ C.H.I. DE CORNOUAILLE
(QUIMPER - CONCARNEAU)])</f>
        <v>28278</v>
      </c>
    </row>
  </sheetData>
  <sheetProtection algorithmName="SHA-512" hashValue="IJRZj63hu1MqLhbeLfRUFQzhHhxo+CglKqzm08dzc5m87i1aandp+CdCmULW8Z2QdK5Vgzd6weY46zuvAWk+Xw==" saltValue="HjPnki7hTmjTIVKJRejp+w==" spinCount="100000" sheet="1" formatCells="0" formatColumns="0" formatRows="0" sort="0" autoFilter="0" pivotTables="0"/>
  <protectedRanges>
    <protectedRange algorithmName="SHA-512" hashValue="L+3OoqdJUpGq5vquGJaH8O1bxoyVt/uxfmSO07t6TPecAxvmXskHkwQs59eK2CSTyqp2DBHsp/4g261XTCbuXQ==" saltValue="jdfFGifRY2ccsT4vSbkBFw==" spinCount="100000" sqref="A63:K1048576 L6:XFD1048576 K6:K62 K1:XFD5 A1:J62" name="ADMIN"/>
  </protectedRanges>
  <mergeCells count="6">
    <mergeCell ref="A1:G1"/>
    <mergeCell ref="A2:G2"/>
    <mergeCell ref="A5:G5"/>
    <mergeCell ref="A3:G3"/>
    <mergeCell ref="H7:J7"/>
    <mergeCell ref="A7:G7"/>
  </mergeCells>
  <printOptions horizontalCentered="1"/>
  <pageMargins left="0.23622047244094491" right="0.23622047244094491" top="1.5748031496062993" bottom="0.19685039370078741" header="0.31496062992125984" footer="0.31496062992125984"/>
  <pageSetup paperSize="9" fitToHeight="0" orientation="landscape" r:id="rId1"/>
  <headerFooter>
    <oddHeader>&amp;C&amp;G</oddHeader>
  </headerFooter>
  <legacyDrawingHF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showGridLines="0" zoomScale="85" zoomScaleNormal="85" workbookViewId="0">
      <pane xSplit="6" ySplit="8" topLeftCell="G9" activePane="bottomRight" state="frozen"/>
      <selection pane="topRight" activeCell="H1" sqref="H1"/>
      <selection pane="bottomLeft" activeCell="A9" sqref="A9"/>
      <selection pane="bottomRight" activeCell="G10" sqref="G10"/>
    </sheetView>
  </sheetViews>
  <sheetFormatPr baseColWidth="10" defaultColWidth="30.7109375" defaultRowHeight="15" outlineLevelCol="1" x14ac:dyDescent="0.25"/>
  <cols>
    <col min="1" max="1" width="30.7109375" style="31" customWidth="1" outlineLevel="1"/>
    <col min="2" max="2" width="9.7109375" style="1" bestFit="1" customWidth="1"/>
    <col min="3" max="3" width="60.7109375" style="31" customWidth="1"/>
    <col min="4" max="4" width="15.140625" style="1" bestFit="1" customWidth="1"/>
    <col min="5" max="5" width="60.7109375" style="31" customWidth="1"/>
    <col min="6" max="6" width="30.140625" style="5" bestFit="1" customWidth="1"/>
    <col min="7" max="7" width="40.140625" style="11" bestFit="1" customWidth="1"/>
    <col min="8" max="16384" width="30.7109375" style="1"/>
  </cols>
  <sheetData>
    <row r="1" spans="1:7" ht="26.25" x14ac:dyDescent="0.25">
      <c r="A1" s="44" t="s">
        <v>14</v>
      </c>
      <c r="B1" s="44"/>
      <c r="C1" s="44"/>
      <c r="D1" s="44"/>
      <c r="E1" s="44"/>
      <c r="F1" s="44"/>
      <c r="G1" s="12"/>
    </row>
    <row r="2" spans="1:7" ht="23.25" x14ac:dyDescent="0.25">
      <c r="A2" s="45" t="s">
        <v>10</v>
      </c>
      <c r="B2" s="45"/>
      <c r="C2" s="45"/>
      <c r="D2" s="45"/>
      <c r="E2" s="45"/>
      <c r="F2" s="45"/>
      <c r="G2" s="13"/>
    </row>
    <row r="3" spans="1:7" s="15" customFormat="1" ht="23.25" x14ac:dyDescent="0.25">
      <c r="A3" s="47" t="s">
        <v>21</v>
      </c>
      <c r="B3" s="47"/>
      <c r="C3" s="47"/>
      <c r="D3" s="47"/>
      <c r="E3" s="47"/>
      <c r="F3" s="47"/>
      <c r="G3" s="39"/>
    </row>
    <row r="4" spans="1:7" s="15" customFormat="1" x14ac:dyDescent="0.25">
      <c r="A4" s="35"/>
      <c r="C4" s="35"/>
      <c r="E4" s="35"/>
      <c r="F4" s="40"/>
      <c r="G4" s="41"/>
    </row>
    <row r="5" spans="1:7" s="15" customFormat="1" ht="15.75" x14ac:dyDescent="0.25">
      <c r="A5" s="46" t="s">
        <v>13</v>
      </c>
      <c r="B5" s="46"/>
      <c r="C5" s="46"/>
      <c r="D5" s="46"/>
      <c r="E5" s="46"/>
      <c r="F5" s="46"/>
      <c r="G5" s="41"/>
    </row>
    <row r="7" spans="1:7" s="23" customFormat="1" ht="21" x14ac:dyDescent="0.35">
      <c r="A7" s="49" t="s">
        <v>7</v>
      </c>
      <c r="B7" s="49"/>
      <c r="C7" s="49"/>
      <c r="D7" s="49"/>
      <c r="E7" s="49"/>
      <c r="F7" s="49"/>
      <c r="G7" s="38" t="s">
        <v>6</v>
      </c>
    </row>
    <row r="8" spans="1:7" s="4" customFormat="1" ht="30" x14ac:dyDescent="0.25">
      <c r="A8" s="36" t="s">
        <v>5</v>
      </c>
      <c r="B8" s="16" t="s">
        <v>0</v>
      </c>
      <c r="C8" s="21" t="s">
        <v>1</v>
      </c>
      <c r="D8" s="16" t="s">
        <v>2</v>
      </c>
      <c r="E8" s="21" t="s">
        <v>3</v>
      </c>
      <c r="F8" s="17" t="s">
        <v>15</v>
      </c>
      <c r="G8" s="9" t="s">
        <v>8</v>
      </c>
    </row>
    <row r="9" spans="1:7" ht="30" x14ac:dyDescent="0.25">
      <c r="A9" s="33" t="s">
        <v>22</v>
      </c>
      <c r="B9" s="3">
        <v>1</v>
      </c>
      <c r="C9" s="2" t="s">
        <v>23</v>
      </c>
      <c r="D9" s="2">
        <v>1</v>
      </c>
      <c r="E9" s="2" t="s">
        <v>24</v>
      </c>
      <c r="F9" s="8">
        <f t="shared" ref="F9:F40" si="0">+SUM(G9:G9)</f>
        <v>1</v>
      </c>
      <c r="G9" s="7">
        <v>1</v>
      </c>
    </row>
    <row r="10" spans="1:7" ht="30" x14ac:dyDescent="0.25">
      <c r="A10" s="33" t="s">
        <v>22</v>
      </c>
      <c r="B10" s="3">
        <v>1</v>
      </c>
      <c r="C10" s="2" t="s">
        <v>23</v>
      </c>
      <c r="D10" s="2">
        <v>2</v>
      </c>
      <c r="E10" s="2" t="s">
        <v>25</v>
      </c>
      <c r="F10" s="8">
        <f t="shared" si="0"/>
        <v>1</v>
      </c>
      <c r="G10" s="7">
        <v>1</v>
      </c>
    </row>
    <row r="11" spans="1:7" ht="30" x14ac:dyDescent="0.25">
      <c r="A11" s="33" t="s">
        <v>22</v>
      </c>
      <c r="B11" s="3">
        <v>1</v>
      </c>
      <c r="C11" s="2" t="s">
        <v>23</v>
      </c>
      <c r="D11" s="2">
        <v>3</v>
      </c>
      <c r="E11" s="2" t="s">
        <v>26</v>
      </c>
      <c r="F11" s="8">
        <f t="shared" si="0"/>
        <v>1</v>
      </c>
      <c r="G11" s="7">
        <v>1</v>
      </c>
    </row>
    <row r="12" spans="1:7" x14ac:dyDescent="0.25">
      <c r="A12" s="33" t="s">
        <v>22</v>
      </c>
      <c r="B12" s="3">
        <v>2</v>
      </c>
      <c r="C12" s="2" t="s">
        <v>27</v>
      </c>
      <c r="D12" s="2">
        <v>1</v>
      </c>
      <c r="E12" s="2" t="s">
        <v>28</v>
      </c>
      <c r="F12" s="8">
        <f t="shared" si="0"/>
        <v>1</v>
      </c>
      <c r="G12" s="7">
        <v>1</v>
      </c>
    </row>
    <row r="13" spans="1:7" x14ac:dyDescent="0.25">
      <c r="A13" s="34" t="s">
        <v>22</v>
      </c>
      <c r="B13" s="24">
        <v>3</v>
      </c>
      <c r="C13" s="25" t="s">
        <v>29</v>
      </c>
      <c r="D13" s="25">
        <v>1</v>
      </c>
      <c r="E13" s="25" t="s">
        <v>28</v>
      </c>
      <c r="F13" s="26">
        <f t="shared" si="0"/>
        <v>1</v>
      </c>
      <c r="G13" s="7">
        <v>1</v>
      </c>
    </row>
    <row r="14" spans="1:7" s="4" customFormat="1" x14ac:dyDescent="0.25">
      <c r="A14" s="42" t="s">
        <v>22</v>
      </c>
      <c r="B14" s="43">
        <v>4</v>
      </c>
      <c r="C14" s="2" t="s">
        <v>30</v>
      </c>
      <c r="D14" s="2">
        <v>1</v>
      </c>
      <c r="E14" s="2" t="s">
        <v>31</v>
      </c>
      <c r="F14" s="8">
        <f t="shared" si="0"/>
        <v>1</v>
      </c>
      <c r="G14" s="7">
        <v>1</v>
      </c>
    </row>
    <row r="15" spans="1:7" x14ac:dyDescent="0.25">
      <c r="A15" s="42" t="s">
        <v>22</v>
      </c>
      <c r="B15" s="43">
        <v>4</v>
      </c>
      <c r="C15" s="2" t="s">
        <v>30</v>
      </c>
      <c r="D15" s="2">
        <v>2</v>
      </c>
      <c r="E15" s="2" t="s">
        <v>32</v>
      </c>
      <c r="F15" s="8">
        <f t="shared" si="0"/>
        <v>1</v>
      </c>
      <c r="G15" s="7">
        <v>1</v>
      </c>
    </row>
    <row r="16" spans="1:7" x14ac:dyDescent="0.25">
      <c r="A16" s="42" t="s">
        <v>22</v>
      </c>
      <c r="B16" s="43">
        <v>5</v>
      </c>
      <c r="C16" s="2" t="s">
        <v>33</v>
      </c>
      <c r="D16" s="2">
        <v>1</v>
      </c>
      <c r="E16" s="2" t="s">
        <v>34</v>
      </c>
      <c r="F16" s="8">
        <f t="shared" si="0"/>
        <v>1</v>
      </c>
      <c r="G16" s="7">
        <v>1</v>
      </c>
    </row>
    <row r="17" spans="1:7" x14ac:dyDescent="0.25">
      <c r="A17" s="42" t="s">
        <v>22</v>
      </c>
      <c r="B17" s="43">
        <v>5</v>
      </c>
      <c r="C17" s="2" t="s">
        <v>33</v>
      </c>
      <c r="D17" s="2">
        <v>2</v>
      </c>
      <c r="E17" s="2" t="s">
        <v>34</v>
      </c>
      <c r="F17" s="8">
        <f t="shared" si="0"/>
        <v>1</v>
      </c>
      <c r="G17" s="7">
        <v>1</v>
      </c>
    </row>
    <row r="18" spans="1:7" x14ac:dyDescent="0.25">
      <c r="A18" s="42" t="s">
        <v>22</v>
      </c>
      <c r="B18" s="43">
        <v>5</v>
      </c>
      <c r="C18" s="2" t="s">
        <v>33</v>
      </c>
      <c r="D18" s="2">
        <v>3</v>
      </c>
      <c r="E18" s="2" t="s">
        <v>34</v>
      </c>
      <c r="F18" s="8">
        <f t="shared" si="0"/>
        <v>1</v>
      </c>
      <c r="G18" s="7">
        <v>1</v>
      </c>
    </row>
    <row r="19" spans="1:7" x14ac:dyDescent="0.25">
      <c r="A19" s="42" t="s">
        <v>22</v>
      </c>
      <c r="B19" s="43">
        <v>5</v>
      </c>
      <c r="C19" s="2" t="s">
        <v>33</v>
      </c>
      <c r="D19" s="2">
        <v>4</v>
      </c>
      <c r="E19" s="2" t="s">
        <v>35</v>
      </c>
      <c r="F19" s="8">
        <f t="shared" si="0"/>
        <v>1</v>
      </c>
      <c r="G19" s="7">
        <v>1</v>
      </c>
    </row>
    <row r="20" spans="1:7" x14ac:dyDescent="0.25">
      <c r="A20" s="42" t="s">
        <v>22</v>
      </c>
      <c r="B20" s="43">
        <v>5</v>
      </c>
      <c r="C20" s="2" t="s">
        <v>33</v>
      </c>
      <c r="D20" s="2">
        <v>5</v>
      </c>
      <c r="E20" s="2" t="s">
        <v>35</v>
      </c>
      <c r="F20" s="8">
        <f t="shared" si="0"/>
        <v>1</v>
      </c>
      <c r="G20" s="7">
        <v>1</v>
      </c>
    </row>
    <row r="21" spans="1:7" ht="30" x14ac:dyDescent="0.25">
      <c r="A21" s="42" t="s">
        <v>22</v>
      </c>
      <c r="B21" s="43">
        <v>6</v>
      </c>
      <c r="C21" s="2" t="s">
        <v>36</v>
      </c>
      <c r="D21" s="2">
        <v>1</v>
      </c>
      <c r="E21" s="2" t="s">
        <v>37</v>
      </c>
      <c r="F21" s="8">
        <f t="shared" si="0"/>
        <v>1</v>
      </c>
      <c r="G21" s="7">
        <v>1</v>
      </c>
    </row>
    <row r="22" spans="1:7" ht="30" x14ac:dyDescent="0.25">
      <c r="A22" s="42" t="s">
        <v>22</v>
      </c>
      <c r="B22" s="43">
        <v>6</v>
      </c>
      <c r="C22" s="2" t="s">
        <v>36</v>
      </c>
      <c r="D22" s="2">
        <v>2</v>
      </c>
      <c r="E22" s="2" t="s">
        <v>38</v>
      </c>
      <c r="F22" s="8">
        <f t="shared" si="0"/>
        <v>1</v>
      </c>
      <c r="G22" s="7">
        <v>1</v>
      </c>
    </row>
    <row r="23" spans="1:7" ht="30" x14ac:dyDescent="0.25">
      <c r="A23" s="42" t="s">
        <v>22</v>
      </c>
      <c r="B23" s="43">
        <v>6</v>
      </c>
      <c r="C23" s="2" t="s">
        <v>36</v>
      </c>
      <c r="D23" s="2">
        <v>3</v>
      </c>
      <c r="E23" s="2" t="s">
        <v>39</v>
      </c>
      <c r="F23" s="8">
        <f t="shared" si="0"/>
        <v>1</v>
      </c>
      <c r="G23" s="7">
        <v>1</v>
      </c>
    </row>
    <row r="24" spans="1:7" ht="30" x14ac:dyDescent="0.25">
      <c r="A24" s="42" t="s">
        <v>22</v>
      </c>
      <c r="B24" s="43">
        <v>7</v>
      </c>
      <c r="C24" s="2" t="s">
        <v>40</v>
      </c>
      <c r="D24" s="2">
        <v>1</v>
      </c>
      <c r="E24" s="2" t="s">
        <v>34</v>
      </c>
      <c r="F24" s="8">
        <f t="shared" si="0"/>
        <v>1</v>
      </c>
      <c r="G24" s="7">
        <v>1</v>
      </c>
    </row>
    <row r="25" spans="1:7" ht="30" x14ac:dyDescent="0.25">
      <c r="A25" s="42" t="s">
        <v>22</v>
      </c>
      <c r="B25" s="43">
        <v>7</v>
      </c>
      <c r="C25" s="2" t="s">
        <v>40</v>
      </c>
      <c r="D25" s="2">
        <v>2</v>
      </c>
      <c r="E25" s="2" t="s">
        <v>41</v>
      </c>
      <c r="F25" s="8">
        <f t="shared" si="0"/>
        <v>1</v>
      </c>
      <c r="G25" s="7">
        <v>1</v>
      </c>
    </row>
    <row r="26" spans="1:7" ht="30" x14ac:dyDescent="0.25">
      <c r="A26" s="42" t="s">
        <v>22</v>
      </c>
      <c r="B26" s="43">
        <v>8</v>
      </c>
      <c r="C26" s="2" t="s">
        <v>40</v>
      </c>
      <c r="D26" s="2">
        <v>1</v>
      </c>
      <c r="E26" s="2" t="s">
        <v>26</v>
      </c>
      <c r="F26" s="8">
        <f t="shared" si="0"/>
        <v>1</v>
      </c>
      <c r="G26" s="7">
        <v>1</v>
      </c>
    </row>
    <row r="27" spans="1:7" ht="30" x14ac:dyDescent="0.25">
      <c r="A27" s="42" t="s">
        <v>22</v>
      </c>
      <c r="B27" s="43">
        <v>9</v>
      </c>
      <c r="C27" s="2" t="s">
        <v>42</v>
      </c>
      <c r="D27" s="2">
        <v>1</v>
      </c>
      <c r="E27" s="2" t="s">
        <v>43</v>
      </c>
      <c r="F27" s="8">
        <f t="shared" si="0"/>
        <v>1</v>
      </c>
      <c r="G27" s="7">
        <v>1</v>
      </c>
    </row>
    <row r="28" spans="1:7" ht="30" x14ac:dyDescent="0.25">
      <c r="A28" s="42" t="s">
        <v>22</v>
      </c>
      <c r="B28" s="43">
        <v>9</v>
      </c>
      <c r="C28" s="2" t="s">
        <v>42</v>
      </c>
      <c r="D28" s="2">
        <v>2</v>
      </c>
      <c r="E28" s="2" t="s">
        <v>44</v>
      </c>
      <c r="F28" s="8">
        <f t="shared" si="0"/>
        <v>1</v>
      </c>
      <c r="G28" s="7">
        <v>1</v>
      </c>
    </row>
    <row r="29" spans="1:7" x14ac:dyDescent="0.25">
      <c r="A29" s="42" t="s">
        <v>22</v>
      </c>
      <c r="B29" s="43">
        <v>10</v>
      </c>
      <c r="C29" s="2" t="s">
        <v>45</v>
      </c>
      <c r="D29" s="2">
        <v>1</v>
      </c>
      <c r="E29" s="2" t="s">
        <v>46</v>
      </c>
      <c r="F29" s="8">
        <f t="shared" si="0"/>
        <v>1</v>
      </c>
      <c r="G29" s="7">
        <v>1</v>
      </c>
    </row>
    <row r="30" spans="1:7" x14ac:dyDescent="0.25">
      <c r="A30" s="42" t="s">
        <v>22</v>
      </c>
      <c r="B30" s="43">
        <v>11</v>
      </c>
      <c r="C30" s="2" t="s">
        <v>47</v>
      </c>
      <c r="D30" s="2">
        <v>1</v>
      </c>
      <c r="E30" s="2" t="s">
        <v>46</v>
      </c>
      <c r="F30" s="8">
        <f t="shared" si="0"/>
        <v>1</v>
      </c>
      <c r="G30" s="7">
        <v>1</v>
      </c>
    </row>
    <row r="31" spans="1:7" ht="30" x14ac:dyDescent="0.25">
      <c r="A31" s="42" t="s">
        <v>48</v>
      </c>
      <c r="B31" s="43">
        <v>12</v>
      </c>
      <c r="C31" s="2" t="s">
        <v>49</v>
      </c>
      <c r="D31" s="2">
        <v>1</v>
      </c>
      <c r="E31" s="2" t="s">
        <v>50</v>
      </c>
      <c r="F31" s="8">
        <f t="shared" si="0"/>
        <v>1</v>
      </c>
      <c r="G31" s="7">
        <v>1</v>
      </c>
    </row>
    <row r="32" spans="1:7" ht="30" x14ac:dyDescent="0.25">
      <c r="A32" s="42" t="s">
        <v>48</v>
      </c>
      <c r="B32" s="43">
        <v>12</v>
      </c>
      <c r="C32" s="2" t="s">
        <v>49</v>
      </c>
      <c r="D32" s="2">
        <v>2</v>
      </c>
      <c r="E32" s="2" t="s">
        <v>51</v>
      </c>
      <c r="F32" s="8">
        <f t="shared" si="0"/>
        <v>1</v>
      </c>
      <c r="G32" s="7">
        <v>1</v>
      </c>
    </row>
    <row r="33" spans="1:7" ht="30" x14ac:dyDescent="0.25">
      <c r="A33" s="42" t="s">
        <v>48</v>
      </c>
      <c r="B33" s="43">
        <v>12</v>
      </c>
      <c r="C33" s="2" t="s">
        <v>49</v>
      </c>
      <c r="D33" s="2">
        <v>3</v>
      </c>
      <c r="E33" s="2" t="s">
        <v>52</v>
      </c>
      <c r="F33" s="8">
        <f t="shared" si="0"/>
        <v>1</v>
      </c>
      <c r="G33" s="7">
        <v>1</v>
      </c>
    </row>
    <row r="34" spans="1:7" ht="30" x14ac:dyDescent="0.25">
      <c r="A34" s="42" t="s">
        <v>48</v>
      </c>
      <c r="B34" s="43">
        <v>12</v>
      </c>
      <c r="C34" s="2" t="s">
        <v>49</v>
      </c>
      <c r="D34" s="2">
        <v>4</v>
      </c>
      <c r="E34" s="2" t="s">
        <v>53</v>
      </c>
      <c r="F34" s="8">
        <f t="shared" si="0"/>
        <v>1</v>
      </c>
      <c r="G34" s="7">
        <v>1</v>
      </c>
    </row>
    <row r="35" spans="1:7" ht="30" x14ac:dyDescent="0.25">
      <c r="A35" s="42" t="s">
        <v>48</v>
      </c>
      <c r="B35" s="43">
        <v>12</v>
      </c>
      <c r="C35" s="2" t="s">
        <v>49</v>
      </c>
      <c r="D35" s="2">
        <v>5</v>
      </c>
      <c r="E35" s="2" t="s">
        <v>54</v>
      </c>
      <c r="F35" s="8">
        <f t="shared" si="0"/>
        <v>1</v>
      </c>
      <c r="G35" s="7">
        <v>1</v>
      </c>
    </row>
    <row r="36" spans="1:7" x14ac:dyDescent="0.25">
      <c r="A36" s="42" t="s">
        <v>48</v>
      </c>
      <c r="B36" s="43">
        <v>13</v>
      </c>
      <c r="C36" s="2" t="s">
        <v>55</v>
      </c>
      <c r="D36" s="2">
        <v>1</v>
      </c>
      <c r="E36" s="2" t="s">
        <v>56</v>
      </c>
      <c r="F36" s="8">
        <f t="shared" si="0"/>
        <v>1</v>
      </c>
      <c r="G36" s="7">
        <v>1</v>
      </c>
    </row>
    <row r="37" spans="1:7" x14ac:dyDescent="0.25">
      <c r="A37" s="42" t="s">
        <v>48</v>
      </c>
      <c r="B37" s="43">
        <v>14</v>
      </c>
      <c r="C37" s="2" t="s">
        <v>57</v>
      </c>
      <c r="D37" s="2">
        <v>1</v>
      </c>
      <c r="E37" s="2" t="s">
        <v>58</v>
      </c>
      <c r="F37" s="8">
        <f t="shared" si="0"/>
        <v>1</v>
      </c>
      <c r="G37" s="7">
        <v>1</v>
      </c>
    </row>
    <row r="38" spans="1:7" x14ac:dyDescent="0.25">
      <c r="A38" s="42" t="s">
        <v>48</v>
      </c>
      <c r="B38" s="43">
        <v>15</v>
      </c>
      <c r="C38" s="2" t="s">
        <v>59</v>
      </c>
      <c r="D38" s="2">
        <v>1</v>
      </c>
      <c r="E38" s="2" t="s">
        <v>56</v>
      </c>
      <c r="F38" s="8">
        <f t="shared" si="0"/>
        <v>1</v>
      </c>
      <c r="G38" s="7">
        <v>1</v>
      </c>
    </row>
    <row r="39" spans="1:7" x14ac:dyDescent="0.25">
      <c r="A39" s="42" t="s">
        <v>48</v>
      </c>
      <c r="B39" s="43">
        <v>15</v>
      </c>
      <c r="C39" s="2" t="s">
        <v>59</v>
      </c>
      <c r="D39" s="2">
        <v>2</v>
      </c>
      <c r="E39" s="2" t="s">
        <v>60</v>
      </c>
      <c r="F39" s="8">
        <f t="shared" si="0"/>
        <v>1</v>
      </c>
      <c r="G39" s="7">
        <v>1</v>
      </c>
    </row>
    <row r="40" spans="1:7" x14ac:dyDescent="0.25">
      <c r="A40" s="42" t="s">
        <v>48</v>
      </c>
      <c r="B40" s="43">
        <v>16</v>
      </c>
      <c r="C40" s="2" t="s">
        <v>61</v>
      </c>
      <c r="D40" s="2">
        <v>1</v>
      </c>
      <c r="E40" s="2" t="s">
        <v>62</v>
      </c>
      <c r="F40" s="8">
        <f t="shared" si="0"/>
        <v>1</v>
      </c>
      <c r="G40" s="7">
        <v>1</v>
      </c>
    </row>
    <row r="41" spans="1:7" ht="30" x14ac:dyDescent="0.25">
      <c r="A41" s="42" t="s">
        <v>48</v>
      </c>
      <c r="B41" s="43">
        <v>17</v>
      </c>
      <c r="C41" s="2" t="s">
        <v>63</v>
      </c>
      <c r="D41" s="2">
        <v>1</v>
      </c>
      <c r="E41" s="2" t="s">
        <v>58</v>
      </c>
      <c r="F41" s="8">
        <f t="shared" ref="F41:F72" si="1">+SUM(G41:G41)</f>
        <v>1</v>
      </c>
      <c r="G41" s="7">
        <v>1</v>
      </c>
    </row>
    <row r="42" spans="1:7" ht="30" x14ac:dyDescent="0.25">
      <c r="A42" s="42" t="s">
        <v>48</v>
      </c>
      <c r="B42" s="43">
        <v>18</v>
      </c>
      <c r="C42" s="2" t="s">
        <v>64</v>
      </c>
      <c r="D42" s="2">
        <v>1</v>
      </c>
      <c r="E42" s="2" t="s">
        <v>65</v>
      </c>
      <c r="F42" s="8">
        <f t="shared" si="1"/>
        <v>1</v>
      </c>
      <c r="G42" s="7">
        <v>1</v>
      </c>
    </row>
    <row r="43" spans="1:7" x14ac:dyDescent="0.25">
      <c r="A43" s="42" t="s">
        <v>48</v>
      </c>
      <c r="B43" s="43">
        <v>19</v>
      </c>
      <c r="C43" s="2" t="s">
        <v>66</v>
      </c>
      <c r="D43" s="2">
        <v>1</v>
      </c>
      <c r="E43" s="2" t="s">
        <v>67</v>
      </c>
      <c r="F43" s="8">
        <f t="shared" si="1"/>
        <v>1</v>
      </c>
      <c r="G43" s="7">
        <v>1</v>
      </c>
    </row>
    <row r="44" spans="1:7" ht="30" x14ac:dyDescent="0.25">
      <c r="A44" s="42" t="s">
        <v>48</v>
      </c>
      <c r="B44" s="43">
        <v>20</v>
      </c>
      <c r="C44" s="2" t="s">
        <v>68</v>
      </c>
      <c r="D44" s="2">
        <v>1</v>
      </c>
      <c r="E44" s="2" t="s">
        <v>46</v>
      </c>
      <c r="F44" s="8">
        <f t="shared" si="1"/>
        <v>1</v>
      </c>
      <c r="G44" s="7">
        <v>1</v>
      </c>
    </row>
    <row r="45" spans="1:7" ht="30" x14ac:dyDescent="0.25">
      <c r="A45" s="42" t="s">
        <v>48</v>
      </c>
      <c r="B45" s="43">
        <v>21</v>
      </c>
      <c r="C45" s="2" t="s">
        <v>69</v>
      </c>
      <c r="D45" s="2">
        <v>1</v>
      </c>
      <c r="E45" s="2" t="s">
        <v>70</v>
      </c>
      <c r="F45" s="8">
        <f t="shared" si="1"/>
        <v>1</v>
      </c>
      <c r="G45" s="7">
        <v>1</v>
      </c>
    </row>
    <row r="46" spans="1:7" ht="30" x14ac:dyDescent="0.25">
      <c r="A46" s="42" t="s">
        <v>48</v>
      </c>
      <c r="B46" s="43">
        <v>21</v>
      </c>
      <c r="C46" s="2" t="s">
        <v>69</v>
      </c>
      <c r="D46" s="2">
        <v>2</v>
      </c>
      <c r="E46" s="2" t="s">
        <v>71</v>
      </c>
      <c r="F46" s="8">
        <f t="shared" si="1"/>
        <v>1</v>
      </c>
      <c r="G46" s="7">
        <v>1</v>
      </c>
    </row>
    <row r="47" spans="1:7" ht="30" x14ac:dyDescent="0.25">
      <c r="A47" s="42" t="s">
        <v>48</v>
      </c>
      <c r="B47" s="43">
        <v>21</v>
      </c>
      <c r="C47" s="2" t="s">
        <v>69</v>
      </c>
      <c r="D47" s="2">
        <v>3</v>
      </c>
      <c r="E47" s="2" t="s">
        <v>72</v>
      </c>
      <c r="F47" s="8">
        <f t="shared" si="1"/>
        <v>1</v>
      </c>
      <c r="G47" s="7">
        <v>1</v>
      </c>
    </row>
    <row r="48" spans="1:7" ht="30" x14ac:dyDescent="0.25">
      <c r="A48" s="42" t="s">
        <v>48</v>
      </c>
      <c r="B48" s="43">
        <v>22</v>
      </c>
      <c r="C48" s="2" t="s">
        <v>69</v>
      </c>
      <c r="D48" s="2">
        <v>1</v>
      </c>
      <c r="E48" s="2" t="s">
        <v>73</v>
      </c>
      <c r="F48" s="8">
        <f t="shared" si="1"/>
        <v>1</v>
      </c>
      <c r="G48" s="7">
        <v>1</v>
      </c>
    </row>
    <row r="49" spans="1:7" ht="30" x14ac:dyDescent="0.25">
      <c r="A49" s="42" t="s">
        <v>48</v>
      </c>
      <c r="B49" s="43">
        <v>22</v>
      </c>
      <c r="C49" s="2" t="s">
        <v>69</v>
      </c>
      <c r="D49" s="2">
        <v>2</v>
      </c>
      <c r="E49" s="2" t="s">
        <v>74</v>
      </c>
      <c r="F49" s="8">
        <f t="shared" si="1"/>
        <v>1</v>
      </c>
      <c r="G49" s="7">
        <v>1</v>
      </c>
    </row>
    <row r="50" spans="1:7" ht="30" x14ac:dyDescent="0.25">
      <c r="A50" s="42" t="s">
        <v>48</v>
      </c>
      <c r="B50" s="43">
        <v>22</v>
      </c>
      <c r="C50" s="2" t="s">
        <v>69</v>
      </c>
      <c r="D50" s="2">
        <v>3</v>
      </c>
      <c r="E50" s="2" t="s">
        <v>75</v>
      </c>
      <c r="F50" s="8">
        <f t="shared" si="1"/>
        <v>1</v>
      </c>
      <c r="G50" s="7">
        <v>1</v>
      </c>
    </row>
    <row r="51" spans="1:7" ht="30" x14ac:dyDescent="0.25">
      <c r="A51" s="42" t="s">
        <v>48</v>
      </c>
      <c r="B51" s="43">
        <v>22</v>
      </c>
      <c r="C51" s="2" t="s">
        <v>69</v>
      </c>
      <c r="D51" s="2">
        <v>4</v>
      </c>
      <c r="E51" s="2" t="s">
        <v>76</v>
      </c>
      <c r="F51" s="8">
        <f t="shared" si="1"/>
        <v>1</v>
      </c>
      <c r="G51" s="7">
        <v>1</v>
      </c>
    </row>
    <row r="52" spans="1:7" ht="30" x14ac:dyDescent="0.25">
      <c r="A52" s="42" t="s">
        <v>48</v>
      </c>
      <c r="B52" s="43">
        <v>23</v>
      </c>
      <c r="C52" s="2" t="s">
        <v>77</v>
      </c>
      <c r="D52" s="2">
        <v>1</v>
      </c>
      <c r="E52" s="2" t="s">
        <v>78</v>
      </c>
      <c r="F52" s="8">
        <f t="shared" si="1"/>
        <v>1</v>
      </c>
      <c r="G52" s="7">
        <v>1</v>
      </c>
    </row>
    <row r="53" spans="1:7" ht="30" x14ac:dyDescent="0.25">
      <c r="A53" s="42" t="s">
        <v>48</v>
      </c>
      <c r="B53" s="43">
        <v>24</v>
      </c>
      <c r="C53" s="2" t="s">
        <v>77</v>
      </c>
      <c r="D53" s="2">
        <v>1</v>
      </c>
      <c r="E53" s="2" t="s">
        <v>79</v>
      </c>
      <c r="F53" s="8">
        <f t="shared" si="1"/>
        <v>1</v>
      </c>
      <c r="G53" s="7">
        <v>1</v>
      </c>
    </row>
    <row r="54" spans="1:7" ht="30" x14ac:dyDescent="0.25">
      <c r="A54" s="42" t="s">
        <v>48</v>
      </c>
      <c r="B54" s="43">
        <v>24</v>
      </c>
      <c r="C54" s="2" t="s">
        <v>77</v>
      </c>
      <c r="D54" s="2">
        <v>2</v>
      </c>
      <c r="E54" s="2" t="s">
        <v>80</v>
      </c>
      <c r="F54" s="8">
        <f t="shared" si="1"/>
        <v>1</v>
      </c>
      <c r="G54" s="7">
        <v>1</v>
      </c>
    </row>
    <row r="55" spans="1:7" ht="30" x14ac:dyDescent="0.25">
      <c r="A55" s="42" t="s">
        <v>48</v>
      </c>
      <c r="B55" s="43">
        <v>25</v>
      </c>
      <c r="C55" s="2" t="s">
        <v>81</v>
      </c>
      <c r="D55" s="2">
        <v>1</v>
      </c>
      <c r="E55" s="2" t="s">
        <v>28</v>
      </c>
      <c r="F55" s="8">
        <f t="shared" si="1"/>
        <v>1</v>
      </c>
      <c r="G55" s="7">
        <v>1</v>
      </c>
    </row>
    <row r="56" spans="1:7" ht="30" x14ac:dyDescent="0.25">
      <c r="A56" s="42" t="s">
        <v>48</v>
      </c>
      <c r="B56" s="43">
        <v>26</v>
      </c>
      <c r="C56" s="2" t="s">
        <v>81</v>
      </c>
      <c r="D56" s="2">
        <v>1</v>
      </c>
      <c r="E56" s="2" t="s">
        <v>28</v>
      </c>
      <c r="F56" s="8">
        <f t="shared" si="1"/>
        <v>1</v>
      </c>
      <c r="G56" s="7">
        <v>1</v>
      </c>
    </row>
    <row r="57" spans="1:7" ht="30" x14ac:dyDescent="0.25">
      <c r="A57" s="42" t="s">
        <v>48</v>
      </c>
      <c r="B57" s="43">
        <v>27</v>
      </c>
      <c r="C57" s="2" t="s">
        <v>82</v>
      </c>
      <c r="D57" s="2">
        <v>1</v>
      </c>
      <c r="E57" s="2" t="s">
        <v>28</v>
      </c>
      <c r="F57" s="8">
        <f t="shared" si="1"/>
        <v>1</v>
      </c>
      <c r="G57" s="7">
        <v>1</v>
      </c>
    </row>
    <row r="58" spans="1:7" ht="30" x14ac:dyDescent="0.25">
      <c r="A58" s="42" t="s">
        <v>48</v>
      </c>
      <c r="B58" s="43">
        <v>28</v>
      </c>
      <c r="C58" s="2" t="s">
        <v>83</v>
      </c>
      <c r="D58" s="2">
        <v>1</v>
      </c>
      <c r="E58" s="2" t="s">
        <v>28</v>
      </c>
      <c r="F58" s="8">
        <f t="shared" si="1"/>
        <v>1</v>
      </c>
      <c r="G58" s="7">
        <v>1</v>
      </c>
    </row>
    <row r="59" spans="1:7" ht="30" x14ac:dyDescent="0.25">
      <c r="A59" s="42" t="s">
        <v>48</v>
      </c>
      <c r="B59" s="43">
        <v>29</v>
      </c>
      <c r="C59" s="2" t="s">
        <v>84</v>
      </c>
      <c r="D59" s="2">
        <v>1</v>
      </c>
      <c r="E59" s="2" t="s">
        <v>85</v>
      </c>
      <c r="F59" s="8">
        <f t="shared" si="1"/>
        <v>1</v>
      </c>
      <c r="G59" s="7">
        <v>1</v>
      </c>
    </row>
    <row r="60" spans="1:7" ht="30" x14ac:dyDescent="0.25">
      <c r="A60" s="42" t="s">
        <v>48</v>
      </c>
      <c r="B60" s="43">
        <v>29</v>
      </c>
      <c r="C60" s="2" t="s">
        <v>84</v>
      </c>
      <c r="D60" s="2">
        <v>2</v>
      </c>
      <c r="E60" s="2" t="s">
        <v>86</v>
      </c>
      <c r="F60" s="8">
        <f t="shared" si="1"/>
        <v>1</v>
      </c>
      <c r="G60" s="7">
        <v>1</v>
      </c>
    </row>
    <row r="61" spans="1:7" ht="30" x14ac:dyDescent="0.25">
      <c r="A61" s="42" t="s">
        <v>48</v>
      </c>
      <c r="B61" s="43">
        <v>30</v>
      </c>
      <c r="C61" s="2" t="s">
        <v>87</v>
      </c>
      <c r="D61" s="2">
        <v>1</v>
      </c>
      <c r="E61" s="2" t="s">
        <v>88</v>
      </c>
      <c r="F61" s="8">
        <f t="shared" si="1"/>
        <v>1</v>
      </c>
      <c r="G61" s="7">
        <v>1</v>
      </c>
    </row>
    <row r="62" spans="1:7" x14ac:dyDescent="0.25">
      <c r="A62" s="19"/>
      <c r="B62" s="4"/>
      <c r="C62" s="19"/>
      <c r="D62" s="4"/>
      <c r="E62" s="19"/>
      <c r="F62" s="18">
        <f>SUBTOTAL(9,Tableau2[TOTAL
SPECIMENS/ECHANTILLONS])</f>
        <v>53</v>
      </c>
      <c r="G62" s="18">
        <f>SUBTOTAL(9,Tableau2[C.H.U. DE BREST])</f>
        <v>53</v>
      </c>
    </row>
  </sheetData>
  <sheetProtection algorithmName="SHA-512" hashValue="UxRJpPZVfzTGH3ORMEq/1YVHAJYg64AVMXI+dxidRJ1u1WNavEt9mArAqL+OASLvtiT4XEKvCXzT5yIQr/L74A==" saltValue="ZXx/oxpjKKpWI3c+tCbkNw==" spinCount="100000" sheet="1" formatCells="0" formatColumns="0" formatRows="0" sort="0" autoFilter="0" pivotTables="0"/>
  <protectedRanges>
    <protectedRange algorithmName="SHA-512" hashValue="VsoLg+jtwPx7EbVSXvh0frLpgzPISoSpjDJ/DG9uuLHaU486gi+d/48yLXK2zMbd0O5Gv3l3N0HqMvgky7MCXw==" saltValue="4Ppghu9F65D4/sal7vQ15Q==" spinCount="100000" sqref="A62:G1048576 A1:G5 H1:XFD1048576 A7:F61 A6:G6" name="ADMIN"/>
    <protectedRange algorithmName="SHA-512" hashValue="L+3OoqdJUpGq5vquGJaH8O1bxoyVt/uxfmSO07t6TPecAxvmXskHkwQs59eK2CSTyqp2DBHsp/4g261XTCbuXQ==" saltValue="jdfFGifRY2ccsT4vSbkBFw==" spinCount="100000" sqref="G7:G61" name="ADMIN_2"/>
  </protectedRanges>
  <mergeCells count="5">
    <mergeCell ref="A1:F1"/>
    <mergeCell ref="A2:F2"/>
    <mergeCell ref="A3:F3"/>
    <mergeCell ref="A7:F7"/>
    <mergeCell ref="A5:F5"/>
  </mergeCells>
  <printOptions horizontalCentered="1"/>
  <pageMargins left="0.23622047244094491" right="0.23622047244094491" top="1.5748031496062993" bottom="0.19685039370078741" header="0.31496062992125984" footer="0.31496062992125984"/>
  <pageSetup paperSize="9" fitToHeight="0" orientation="landscape" r:id="rId1"/>
  <headerFooter>
    <oddHeader>&amp;C&amp;G</oddHeader>
  </headerFooter>
  <legacyDrawingHF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="85" zoomScaleNormal="85" workbookViewId="0">
      <pane ySplit="7" topLeftCell="A26" activePane="bottomLeft" state="frozen"/>
      <selection pane="bottomLeft" activeCell="A8" sqref="A8"/>
    </sheetView>
  </sheetViews>
  <sheetFormatPr baseColWidth="10" defaultRowHeight="15" outlineLevelCol="1" x14ac:dyDescent="0.25"/>
  <cols>
    <col min="1" max="1" width="30.7109375" style="31" customWidth="1" outlineLevel="1"/>
    <col min="2" max="2" width="9.7109375" style="1" bestFit="1" customWidth="1"/>
    <col min="3" max="3" width="60.7109375" style="31" customWidth="1"/>
    <col min="4" max="5" width="22.28515625" style="5" bestFit="1" customWidth="1"/>
    <col min="6" max="16384" width="11.42578125" style="1"/>
  </cols>
  <sheetData>
    <row r="1" spans="1:5" ht="26.25" x14ac:dyDescent="0.25">
      <c r="A1" s="44" t="s">
        <v>18</v>
      </c>
      <c r="B1" s="44"/>
      <c r="C1" s="44"/>
      <c r="D1" s="44"/>
      <c r="E1" s="44"/>
    </row>
    <row r="2" spans="1:5" ht="23.25" x14ac:dyDescent="0.25">
      <c r="A2" s="45" t="s">
        <v>10</v>
      </c>
      <c r="B2" s="45"/>
      <c r="C2" s="45"/>
      <c r="D2" s="45"/>
      <c r="E2" s="45"/>
    </row>
    <row r="3" spans="1:5" s="15" customFormat="1" ht="15.75" x14ac:dyDescent="0.25">
      <c r="A3" s="47" t="s">
        <v>21</v>
      </c>
      <c r="B3" s="47"/>
      <c r="C3" s="47"/>
      <c r="D3" s="47"/>
      <c r="E3" s="47"/>
    </row>
    <row r="4" spans="1:5" s="15" customFormat="1" x14ac:dyDescent="0.25">
      <c r="A4" s="35"/>
      <c r="C4" s="35"/>
      <c r="D4" s="40"/>
      <c r="E4" s="40"/>
    </row>
    <row r="5" spans="1:5" s="15" customFormat="1" ht="15.75" x14ac:dyDescent="0.25">
      <c r="A5" s="46" t="s">
        <v>16</v>
      </c>
      <c r="B5" s="46"/>
      <c r="C5" s="46"/>
      <c r="D5" s="46"/>
      <c r="E5" s="46"/>
    </row>
    <row r="7" spans="1:5" s="19" customFormat="1" ht="45" x14ac:dyDescent="0.25">
      <c r="A7" s="27" t="s">
        <v>5</v>
      </c>
      <c r="B7" s="28" t="s">
        <v>0</v>
      </c>
      <c r="C7" s="28" t="s">
        <v>1</v>
      </c>
      <c r="D7" s="29" t="s">
        <v>4</v>
      </c>
      <c r="E7" s="29" t="s">
        <v>11</v>
      </c>
    </row>
    <row r="8" spans="1:5" ht="30" x14ac:dyDescent="0.25">
      <c r="A8" s="33" t="s">
        <v>22</v>
      </c>
      <c r="B8" s="3">
        <v>1</v>
      </c>
      <c r="C8" s="2" t="s">
        <v>23</v>
      </c>
      <c r="D8" s="8">
        <f>SUMIFS(QUANTITES!F:F,QUANTITES!B:B,LOTS!B8)</f>
        <v>206</v>
      </c>
      <c r="E8" s="8">
        <f t="shared" ref="E8:E11" si="0">D8*4</f>
        <v>824</v>
      </c>
    </row>
    <row r="9" spans="1:5" x14ac:dyDescent="0.25">
      <c r="A9" s="33" t="s">
        <v>22</v>
      </c>
      <c r="B9" s="3">
        <v>2</v>
      </c>
      <c r="C9" s="2" t="s">
        <v>27</v>
      </c>
      <c r="D9" s="8">
        <f>SUMIFS(QUANTITES!F:F,QUANTITES!B:B,LOTS!B9)</f>
        <v>34</v>
      </c>
      <c r="E9" s="8">
        <f t="shared" si="0"/>
        <v>136</v>
      </c>
    </row>
    <row r="10" spans="1:5" x14ac:dyDescent="0.25">
      <c r="A10" s="33" t="s">
        <v>22</v>
      </c>
      <c r="B10" s="3">
        <v>3</v>
      </c>
      <c r="C10" s="2" t="s">
        <v>29</v>
      </c>
      <c r="D10" s="8">
        <f>SUMIFS(QUANTITES!F:F,QUANTITES!B:B,LOTS!B10)</f>
        <v>40</v>
      </c>
      <c r="E10" s="8">
        <f t="shared" si="0"/>
        <v>160</v>
      </c>
    </row>
    <row r="11" spans="1:5" x14ac:dyDescent="0.25">
      <c r="A11" s="34" t="s">
        <v>22</v>
      </c>
      <c r="B11" s="24">
        <v>4</v>
      </c>
      <c r="C11" s="25" t="s">
        <v>30</v>
      </c>
      <c r="D11" s="26">
        <f>SUMIFS(QUANTITES!F:F,QUANTITES!B:B,LOTS!B11)</f>
        <v>256</v>
      </c>
      <c r="E11" s="8">
        <f t="shared" si="0"/>
        <v>1024</v>
      </c>
    </row>
    <row r="12" spans="1:5" x14ac:dyDescent="0.25">
      <c r="A12" s="42" t="s">
        <v>22</v>
      </c>
      <c r="B12" s="43">
        <v>5</v>
      </c>
      <c r="C12" s="2" t="s">
        <v>33</v>
      </c>
      <c r="D12" s="8">
        <f>SUMIFS(QUANTITES!F:F,QUANTITES!B:B,LOTS!B12)</f>
        <v>42760</v>
      </c>
      <c r="E12" s="8">
        <f t="shared" ref="E12:E37" si="1">D12*4</f>
        <v>171040</v>
      </c>
    </row>
    <row r="13" spans="1:5" ht="30" x14ac:dyDescent="0.25">
      <c r="A13" s="42" t="s">
        <v>22</v>
      </c>
      <c r="B13" s="43">
        <v>6</v>
      </c>
      <c r="C13" s="2" t="s">
        <v>36</v>
      </c>
      <c r="D13" s="8">
        <f>SUMIFS(QUANTITES!F:F,QUANTITES!B:B,LOTS!B13)</f>
        <v>17250</v>
      </c>
      <c r="E13" s="8">
        <f t="shared" si="1"/>
        <v>69000</v>
      </c>
    </row>
    <row r="14" spans="1:5" ht="30" x14ac:dyDescent="0.25">
      <c r="A14" s="42" t="s">
        <v>22</v>
      </c>
      <c r="B14" s="43">
        <v>7</v>
      </c>
      <c r="C14" s="2" t="s">
        <v>40</v>
      </c>
      <c r="D14" s="8">
        <f>SUMIFS(QUANTITES!F:F,QUANTITES!B:B,LOTS!B14)</f>
        <v>280</v>
      </c>
      <c r="E14" s="8">
        <f t="shared" si="1"/>
        <v>1120</v>
      </c>
    </row>
    <row r="15" spans="1:5" ht="30" x14ac:dyDescent="0.25">
      <c r="A15" s="42" t="s">
        <v>22</v>
      </c>
      <c r="B15" s="43">
        <v>8</v>
      </c>
      <c r="C15" s="2" t="s">
        <v>40</v>
      </c>
      <c r="D15" s="8">
        <f>SUMIFS(QUANTITES!F:F,QUANTITES!B:B,LOTS!B15)</f>
        <v>85</v>
      </c>
      <c r="E15" s="8">
        <f t="shared" si="1"/>
        <v>340</v>
      </c>
    </row>
    <row r="16" spans="1:5" ht="30" x14ac:dyDescent="0.25">
      <c r="A16" s="42" t="s">
        <v>22</v>
      </c>
      <c r="B16" s="43">
        <v>9</v>
      </c>
      <c r="C16" s="2" t="s">
        <v>42</v>
      </c>
      <c r="D16" s="8">
        <f>SUMIFS(QUANTITES!F:F,QUANTITES!B:B,LOTS!B16)</f>
        <v>70</v>
      </c>
      <c r="E16" s="8">
        <f t="shared" si="1"/>
        <v>280</v>
      </c>
    </row>
    <row r="17" spans="1:5" x14ac:dyDescent="0.25">
      <c r="A17" s="42" t="s">
        <v>22</v>
      </c>
      <c r="B17" s="43">
        <v>10</v>
      </c>
      <c r="C17" s="2" t="s">
        <v>45</v>
      </c>
      <c r="D17" s="8">
        <f>SUMIFS(QUANTITES!F:F,QUANTITES!B:B,LOTS!B17)</f>
        <v>120</v>
      </c>
      <c r="E17" s="8">
        <f t="shared" si="1"/>
        <v>480</v>
      </c>
    </row>
    <row r="18" spans="1:5" x14ac:dyDescent="0.25">
      <c r="A18" s="42" t="s">
        <v>22</v>
      </c>
      <c r="B18" s="43">
        <v>11</v>
      </c>
      <c r="C18" s="2" t="s">
        <v>47</v>
      </c>
      <c r="D18" s="8">
        <f>SUMIFS(QUANTITES!F:F,QUANTITES!B:B,LOTS!B18)</f>
        <v>1050</v>
      </c>
      <c r="E18" s="8">
        <f t="shared" si="1"/>
        <v>4200</v>
      </c>
    </row>
    <row r="19" spans="1:5" ht="30" x14ac:dyDescent="0.25">
      <c r="A19" s="42" t="s">
        <v>48</v>
      </c>
      <c r="B19" s="43">
        <v>12</v>
      </c>
      <c r="C19" s="2" t="s">
        <v>49</v>
      </c>
      <c r="D19" s="8">
        <f>SUMIFS(QUANTITES!F:F,QUANTITES!B:B,LOTS!B19)</f>
        <v>6020</v>
      </c>
      <c r="E19" s="8">
        <f t="shared" si="1"/>
        <v>24080</v>
      </c>
    </row>
    <row r="20" spans="1:5" x14ac:dyDescent="0.25">
      <c r="A20" s="42" t="s">
        <v>48</v>
      </c>
      <c r="B20" s="43">
        <v>13</v>
      </c>
      <c r="C20" s="2" t="s">
        <v>55</v>
      </c>
      <c r="D20" s="8">
        <f>SUMIFS(QUANTITES!F:F,QUANTITES!B:B,LOTS!B20)</f>
        <v>1</v>
      </c>
      <c r="E20" s="8">
        <f t="shared" si="1"/>
        <v>4</v>
      </c>
    </row>
    <row r="21" spans="1:5" x14ac:dyDescent="0.25">
      <c r="A21" s="42" t="s">
        <v>48</v>
      </c>
      <c r="B21" s="43">
        <v>14</v>
      </c>
      <c r="C21" s="2" t="s">
        <v>57</v>
      </c>
      <c r="D21" s="8">
        <f>SUMIFS(QUANTITES!F:F,QUANTITES!B:B,LOTS!B21)</f>
        <v>1</v>
      </c>
      <c r="E21" s="8">
        <f t="shared" si="1"/>
        <v>4</v>
      </c>
    </row>
    <row r="22" spans="1:5" x14ac:dyDescent="0.25">
      <c r="A22" s="42" t="s">
        <v>48</v>
      </c>
      <c r="B22" s="43">
        <v>15</v>
      </c>
      <c r="C22" s="2" t="s">
        <v>59</v>
      </c>
      <c r="D22" s="8">
        <f>SUMIFS(QUANTITES!F:F,QUANTITES!B:B,LOTS!B22)</f>
        <v>31</v>
      </c>
      <c r="E22" s="8">
        <f t="shared" si="1"/>
        <v>124</v>
      </c>
    </row>
    <row r="23" spans="1:5" x14ac:dyDescent="0.25">
      <c r="A23" s="42" t="s">
        <v>48</v>
      </c>
      <c r="B23" s="43">
        <v>16</v>
      </c>
      <c r="C23" s="2" t="s">
        <v>61</v>
      </c>
      <c r="D23" s="8">
        <f>SUMIFS(QUANTITES!F:F,QUANTITES!B:B,LOTS!B23)</f>
        <v>720</v>
      </c>
      <c r="E23" s="8">
        <f t="shared" si="1"/>
        <v>2880</v>
      </c>
    </row>
    <row r="24" spans="1:5" ht="30" x14ac:dyDescent="0.25">
      <c r="A24" s="42" t="s">
        <v>48</v>
      </c>
      <c r="B24" s="43">
        <v>17</v>
      </c>
      <c r="C24" s="2" t="s">
        <v>63</v>
      </c>
      <c r="D24" s="8">
        <f>SUMIFS(QUANTITES!F:F,QUANTITES!B:B,LOTS!B24)</f>
        <v>1</v>
      </c>
      <c r="E24" s="8">
        <f t="shared" si="1"/>
        <v>4</v>
      </c>
    </row>
    <row r="25" spans="1:5" ht="30" x14ac:dyDescent="0.25">
      <c r="A25" s="42" t="s">
        <v>48</v>
      </c>
      <c r="B25" s="43">
        <v>18</v>
      </c>
      <c r="C25" s="2" t="s">
        <v>64</v>
      </c>
      <c r="D25" s="8">
        <f>SUMIFS(QUANTITES!F:F,QUANTITES!B:B,LOTS!B25)</f>
        <v>37</v>
      </c>
      <c r="E25" s="8">
        <f t="shared" si="1"/>
        <v>148</v>
      </c>
    </row>
    <row r="26" spans="1:5" x14ac:dyDescent="0.25">
      <c r="A26" s="42" t="s">
        <v>48</v>
      </c>
      <c r="B26" s="43">
        <v>19</v>
      </c>
      <c r="C26" s="2" t="s">
        <v>66</v>
      </c>
      <c r="D26" s="8">
        <f>SUMIFS(QUANTITES!F:F,QUANTITES!B:B,LOTS!B26)</f>
        <v>256</v>
      </c>
      <c r="E26" s="8">
        <f t="shared" si="1"/>
        <v>1024</v>
      </c>
    </row>
    <row r="27" spans="1:5" ht="30" x14ac:dyDescent="0.25">
      <c r="A27" s="42" t="s">
        <v>48</v>
      </c>
      <c r="B27" s="43">
        <v>20</v>
      </c>
      <c r="C27" s="2" t="s">
        <v>68</v>
      </c>
      <c r="D27" s="8">
        <f>SUMIFS(QUANTITES!F:F,QUANTITES!B:B,LOTS!B27)</f>
        <v>1</v>
      </c>
      <c r="E27" s="8">
        <f t="shared" si="1"/>
        <v>4</v>
      </c>
    </row>
    <row r="28" spans="1:5" ht="30" x14ac:dyDescent="0.25">
      <c r="A28" s="42" t="s">
        <v>48</v>
      </c>
      <c r="B28" s="43">
        <v>21</v>
      </c>
      <c r="C28" s="2" t="s">
        <v>69</v>
      </c>
      <c r="D28" s="8">
        <f>SUMIFS(QUANTITES!F:F,QUANTITES!B:B,LOTS!B28)</f>
        <v>131</v>
      </c>
      <c r="E28" s="8">
        <f t="shared" si="1"/>
        <v>524</v>
      </c>
    </row>
    <row r="29" spans="1:5" ht="30" x14ac:dyDescent="0.25">
      <c r="A29" s="42" t="s">
        <v>48</v>
      </c>
      <c r="B29" s="43">
        <v>22</v>
      </c>
      <c r="C29" s="2" t="s">
        <v>69</v>
      </c>
      <c r="D29" s="8">
        <f>SUMIFS(QUANTITES!F:F,QUANTITES!B:B,LOTS!B29)</f>
        <v>1378</v>
      </c>
      <c r="E29" s="8">
        <f t="shared" si="1"/>
        <v>5512</v>
      </c>
    </row>
    <row r="30" spans="1:5" ht="30" x14ac:dyDescent="0.25">
      <c r="A30" s="42" t="s">
        <v>48</v>
      </c>
      <c r="B30" s="43">
        <v>23</v>
      </c>
      <c r="C30" s="2" t="s">
        <v>77</v>
      </c>
      <c r="D30" s="8">
        <f>SUMIFS(QUANTITES!F:F,QUANTITES!B:B,LOTS!B30)</f>
        <v>540</v>
      </c>
      <c r="E30" s="8">
        <f t="shared" si="1"/>
        <v>2160</v>
      </c>
    </row>
    <row r="31" spans="1:5" ht="30" x14ac:dyDescent="0.25">
      <c r="A31" s="42" t="s">
        <v>48</v>
      </c>
      <c r="B31" s="43">
        <v>24</v>
      </c>
      <c r="C31" s="2" t="s">
        <v>77</v>
      </c>
      <c r="D31" s="8">
        <f>SUMIFS(QUANTITES!F:F,QUANTITES!B:B,LOTS!B31)</f>
        <v>391</v>
      </c>
      <c r="E31" s="8">
        <f t="shared" si="1"/>
        <v>1564</v>
      </c>
    </row>
    <row r="32" spans="1:5" ht="30" x14ac:dyDescent="0.25">
      <c r="A32" s="42" t="s">
        <v>48</v>
      </c>
      <c r="B32" s="43">
        <v>25</v>
      </c>
      <c r="C32" s="2" t="s">
        <v>81</v>
      </c>
      <c r="D32" s="8">
        <f>SUMIFS(QUANTITES!F:F,QUANTITES!B:B,LOTS!B32)</f>
        <v>110</v>
      </c>
      <c r="E32" s="8">
        <f t="shared" si="1"/>
        <v>440</v>
      </c>
    </row>
    <row r="33" spans="1:5" ht="30" x14ac:dyDescent="0.25">
      <c r="A33" s="42" t="s">
        <v>48</v>
      </c>
      <c r="B33" s="43">
        <v>26</v>
      </c>
      <c r="C33" s="2" t="s">
        <v>81</v>
      </c>
      <c r="D33" s="8">
        <f>SUMIFS(QUANTITES!F:F,QUANTITES!B:B,LOTS!B33)</f>
        <v>10</v>
      </c>
      <c r="E33" s="8">
        <f t="shared" si="1"/>
        <v>40</v>
      </c>
    </row>
    <row r="34" spans="1:5" ht="30" x14ac:dyDescent="0.25">
      <c r="A34" s="42" t="s">
        <v>48</v>
      </c>
      <c r="B34" s="43">
        <v>27</v>
      </c>
      <c r="C34" s="2" t="s">
        <v>82</v>
      </c>
      <c r="D34" s="8">
        <f>SUMIFS(QUANTITES!F:F,QUANTITES!B:B,LOTS!B34)</f>
        <v>16</v>
      </c>
      <c r="E34" s="8">
        <f t="shared" si="1"/>
        <v>64</v>
      </c>
    </row>
    <row r="35" spans="1:5" ht="30" x14ac:dyDescent="0.25">
      <c r="A35" s="42" t="s">
        <v>48</v>
      </c>
      <c r="B35" s="43">
        <v>28</v>
      </c>
      <c r="C35" s="2" t="s">
        <v>83</v>
      </c>
      <c r="D35" s="8">
        <f>SUMIFS(QUANTITES!F:F,QUANTITES!B:B,LOTS!B35)</f>
        <v>66</v>
      </c>
      <c r="E35" s="8">
        <f t="shared" si="1"/>
        <v>264</v>
      </c>
    </row>
    <row r="36" spans="1:5" ht="30" x14ac:dyDescent="0.25">
      <c r="A36" s="42" t="s">
        <v>48</v>
      </c>
      <c r="B36" s="43">
        <v>29</v>
      </c>
      <c r="C36" s="2" t="s">
        <v>84</v>
      </c>
      <c r="D36" s="8">
        <f>SUMIFS(QUANTITES!F:F,QUANTITES!B:B,LOTS!B36)</f>
        <v>144</v>
      </c>
      <c r="E36" s="8">
        <f t="shared" si="1"/>
        <v>576</v>
      </c>
    </row>
    <row r="37" spans="1:5" ht="30" x14ac:dyDescent="0.25">
      <c r="A37" s="42" t="s">
        <v>48</v>
      </c>
      <c r="B37" s="43">
        <v>30</v>
      </c>
      <c r="C37" s="2" t="s">
        <v>87</v>
      </c>
      <c r="D37" s="8">
        <f>SUMIFS(QUANTITES!F:F,QUANTITES!B:B,LOTS!B37)</f>
        <v>77</v>
      </c>
      <c r="E37" s="8">
        <f t="shared" si="1"/>
        <v>308</v>
      </c>
    </row>
    <row r="38" spans="1:5" x14ac:dyDescent="0.25">
      <c r="A38" s="19"/>
      <c r="B38" s="4"/>
      <c r="C38" s="19"/>
      <c r="D38" s="18">
        <f>SUBTOTAL(9,Tableau3[QUANTITE TOTALE
ESTIMATIVE])</f>
        <v>72082</v>
      </c>
      <c r="E38" s="18">
        <f>SUBTOTAL(9,Tableau3[QUANTITE TOTALE
MAXIMALE
(coefficient 4)])</f>
        <v>288328</v>
      </c>
    </row>
  </sheetData>
  <sheetProtection algorithmName="SHA-512" hashValue="cjyr2pivAu4rOCjmtXCEdT1UmDIUNpy+8yJb6XTlXBhviXQISyMxVVw3ZBCeI3Ue8t5d2E96F4zmLfalfGeWoA==" saltValue="Z1JCTyIIph1bWA7DmtgMMw==" spinCount="100000" sheet="1" formatCells="0" formatColumns="0" formatRows="0" sort="0" autoFilter="0" pivotTables="0"/>
  <protectedRanges>
    <protectedRange algorithmName="SHA-512" hashValue="0ocYbuULVL7HEZdGlKYE334mJt/zbE4VOu49DvJfHRwf2hvBLlpAg91qEk+AgGd30/E8gYT12GjTATq1UR3eVQ==" saltValue="U6Q1PESzlfhJK8YDPbiWSQ==" spinCount="100000" sqref="A1:XFD5 A6:XFD1048576" name="ADMIN"/>
  </protectedRanges>
  <mergeCells count="4">
    <mergeCell ref="A1:E1"/>
    <mergeCell ref="A2:E2"/>
    <mergeCell ref="A3:E3"/>
    <mergeCell ref="A5:E5"/>
  </mergeCells>
  <printOptions horizontalCentered="1"/>
  <pageMargins left="0.23622047244094491" right="0.23622047244094491" top="1.5748031496062993" bottom="0.19685039370078741" header="0.31496062992125984" footer="0.31496062992125984"/>
  <pageSetup paperSize="9" fitToHeight="0" orientation="landscape" r:id="rId1"/>
  <headerFooter>
    <oddHeader>&amp;C&amp;G</oddHead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QUANTITES</vt:lpstr>
      <vt:lpstr>SPECIMENS-ECHANTILLONS</vt:lpstr>
      <vt:lpstr>LOTS</vt:lpstr>
    </vt:vector>
  </TitlesOfParts>
  <Company>CHRU 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LEPIOUF MARION</dc:creator>
  <cp:lastModifiedBy>0135021A</cp:lastModifiedBy>
  <cp:lastPrinted>2024-02-09T14:37:26Z</cp:lastPrinted>
  <dcterms:created xsi:type="dcterms:W3CDTF">2023-01-25T10:16:38Z</dcterms:created>
  <dcterms:modified xsi:type="dcterms:W3CDTF">2026-04-10T09:20:41Z</dcterms:modified>
</cp:coreProperties>
</file>